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komp\Desktop\Документы\2015 год\Оценка программ 2014\"/>
    </mc:Choice>
  </mc:AlternateContent>
  <bookViews>
    <workbookView xWindow="0" yWindow="0" windowWidth="23040" windowHeight="9408" tabRatio="637" activeTab="1"/>
  </bookViews>
  <sheets>
    <sheet name="2014 год" sheetId="1" r:id="rId1"/>
    <sheet name="Эффективность программ" sheetId="2" r:id="rId2"/>
  </sheets>
  <definedNames>
    <definedName name="_xlnm.Print_Area" localSheetId="0">'2014 год'!$A$1:$J$268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K219" i="2" l="1"/>
  <c r="K228" i="2"/>
  <c r="K281" i="2" l="1"/>
  <c r="K5" i="2"/>
  <c r="J300" i="2"/>
  <c r="J291" i="2"/>
  <c r="J16" i="2"/>
  <c r="K27" i="2"/>
  <c r="P12" i="2"/>
  <c r="O12" i="2"/>
  <c r="P16" i="2"/>
  <c r="K47" i="2"/>
  <c r="K292" i="2"/>
  <c r="K291" i="2"/>
  <c r="K263" i="2"/>
  <c r="L319" i="2"/>
  <c r="K246" i="2"/>
  <c r="K261" i="2"/>
  <c r="K260" i="2"/>
  <c r="K243" i="2"/>
  <c r="F49" i="2" l="1"/>
  <c r="L252" i="2" l="1"/>
  <c r="G254" i="2"/>
  <c r="G255" i="2"/>
  <c r="G256" i="2"/>
  <c r="G257" i="2"/>
  <c r="G258" i="2"/>
  <c r="G259" i="2"/>
  <c r="G253" i="2"/>
  <c r="I219" i="1"/>
  <c r="I220" i="1"/>
  <c r="I221" i="1"/>
  <c r="I222" i="1"/>
  <c r="I223" i="1"/>
  <c r="I218" i="1"/>
  <c r="I217" i="1"/>
  <c r="J218" i="1"/>
  <c r="J219" i="1"/>
  <c r="J220" i="1"/>
  <c r="J221" i="1"/>
  <c r="J222" i="1"/>
  <c r="J223" i="1"/>
  <c r="J217" i="1"/>
  <c r="D222" i="1"/>
  <c r="J319" i="2" l="1"/>
  <c r="L47" i="2"/>
  <c r="L102" i="2"/>
  <c r="L144" i="2"/>
  <c r="L184" i="2"/>
  <c r="L219" i="2"/>
  <c r="L234" i="2"/>
  <c r="L246" i="2"/>
  <c r="L263" i="2"/>
  <c r="L281" i="2"/>
  <c r="L303" i="2"/>
  <c r="L5" i="2"/>
  <c r="I303" i="2" l="1"/>
  <c r="J303" i="2"/>
  <c r="H303" i="2"/>
  <c r="I281" i="2"/>
  <c r="J281" i="2"/>
  <c r="H281" i="2"/>
  <c r="I263" i="2"/>
  <c r="J263" i="2"/>
  <c r="H263" i="2"/>
  <c r="I246" i="2"/>
  <c r="I319" i="2" s="1"/>
  <c r="J246" i="2"/>
  <c r="H246" i="2"/>
  <c r="H319" i="2" s="1"/>
  <c r="I234" i="2"/>
  <c r="J234" i="2"/>
  <c r="H234" i="2"/>
  <c r="I219" i="2"/>
  <c r="J219" i="2"/>
  <c r="H219" i="2"/>
  <c r="I184" i="2"/>
  <c r="J184" i="2"/>
  <c r="H184" i="2"/>
  <c r="I144" i="2"/>
  <c r="J144" i="2"/>
  <c r="H144" i="2"/>
  <c r="I102" i="2"/>
  <c r="J102" i="2"/>
  <c r="H102" i="2"/>
  <c r="I47" i="2"/>
  <c r="J47" i="2"/>
  <c r="H47" i="2"/>
  <c r="I5" i="2"/>
  <c r="J5" i="2"/>
  <c r="H5" i="2"/>
  <c r="L308" i="2" l="1"/>
  <c r="L297" i="2"/>
  <c r="L285" i="2"/>
  <c r="L268" i="2"/>
  <c r="L239" i="2"/>
  <c r="L224" i="2"/>
  <c r="L211" i="2"/>
  <c r="L200" i="2"/>
  <c r="L189" i="2"/>
  <c r="L173" i="2"/>
  <c r="L159" i="2"/>
  <c r="L148" i="2"/>
  <c r="L137" i="2"/>
  <c r="L126" i="2"/>
  <c r="L117" i="2"/>
  <c r="L108" i="2"/>
  <c r="L93" i="2"/>
  <c r="L82" i="2"/>
  <c r="L69" i="2"/>
  <c r="L53" i="2"/>
  <c r="L41" i="2"/>
  <c r="L33" i="2"/>
  <c r="L22" i="2"/>
  <c r="L11" i="2"/>
  <c r="F315" i="2"/>
  <c r="E7" i="2"/>
  <c r="F318" i="2"/>
  <c r="E318" i="2"/>
  <c r="G318" i="2" s="1"/>
  <c r="F317" i="2"/>
  <c r="E317" i="2"/>
  <c r="F316" i="2"/>
  <c r="E316" i="2"/>
  <c r="E315" i="2"/>
  <c r="F218" i="2"/>
  <c r="F270" i="1"/>
  <c r="G270" i="1"/>
  <c r="I270" i="1" s="1"/>
  <c r="H270" i="1"/>
  <c r="J270" i="1" s="1"/>
  <c r="F269" i="1"/>
  <c r="G269" i="1"/>
  <c r="H269" i="1"/>
  <c r="F268" i="1"/>
  <c r="G268" i="1"/>
  <c r="H268" i="1"/>
  <c r="F267" i="1"/>
  <c r="G267" i="1"/>
  <c r="H267" i="1"/>
  <c r="I269" i="1"/>
  <c r="J269" i="1"/>
  <c r="F210" i="1"/>
  <c r="E270" i="1"/>
  <c r="E269" i="1"/>
  <c r="E268" i="1"/>
  <c r="E267" i="1"/>
  <c r="G315" i="2" l="1"/>
  <c r="G317" i="2"/>
  <c r="G316" i="2"/>
  <c r="G215" i="1" l="1"/>
  <c r="G214" i="1"/>
  <c r="G213" i="1"/>
  <c r="G252" i="1"/>
  <c r="I252" i="1" s="1"/>
  <c r="G253" i="1"/>
  <c r="I253" i="1" s="1"/>
  <c r="I256" i="1"/>
  <c r="I255" i="1"/>
  <c r="J256" i="1"/>
  <c r="J255" i="1"/>
  <c r="G237" i="1"/>
  <c r="I237" i="1" s="1"/>
  <c r="G236" i="1"/>
  <c r="I236" i="1" s="1"/>
  <c r="I232" i="1"/>
  <c r="I231" i="1"/>
  <c r="J232" i="1"/>
  <c r="J231" i="1"/>
  <c r="J197" i="1"/>
  <c r="G197" i="1"/>
  <c r="I197" i="1" s="1"/>
  <c r="G196" i="1"/>
  <c r="I196" i="1" s="1"/>
  <c r="E195" i="1"/>
  <c r="H195" i="1"/>
  <c r="J195" i="1" s="1"/>
  <c r="F195" i="1"/>
  <c r="G189" i="1"/>
  <c r="E188" i="1"/>
  <c r="G190" i="1"/>
  <c r="E158" i="1"/>
  <c r="G147" i="1"/>
  <c r="G146" i="1"/>
  <c r="I155" i="1"/>
  <c r="I154" i="1"/>
  <c r="I153" i="1"/>
  <c r="I152" i="1"/>
  <c r="I151" i="1"/>
  <c r="I150" i="1"/>
  <c r="I149" i="1"/>
  <c r="I143" i="1"/>
  <c r="I142" i="1"/>
  <c r="I141" i="1"/>
  <c r="I140" i="1"/>
  <c r="I139" i="1"/>
  <c r="I138" i="1"/>
  <c r="I137" i="1"/>
  <c r="E145" i="1"/>
  <c r="G135" i="1"/>
  <c r="G195" i="1" l="1"/>
  <c r="I195" i="1" s="1"/>
  <c r="I132" i="1" l="1"/>
  <c r="I129" i="1"/>
  <c r="I130" i="1"/>
  <c r="I131" i="1"/>
  <c r="I128" i="1"/>
  <c r="J129" i="1"/>
  <c r="J130" i="1"/>
  <c r="J131" i="1"/>
  <c r="J132" i="1"/>
  <c r="J128" i="1"/>
  <c r="I122" i="1"/>
  <c r="I121" i="1"/>
  <c r="I120" i="1"/>
  <c r="J121" i="1"/>
  <c r="J122" i="1"/>
  <c r="J120" i="1"/>
  <c r="E118" i="1"/>
  <c r="G118" i="1"/>
  <c r="G117" i="1"/>
  <c r="G116" i="1"/>
  <c r="G109" i="1"/>
  <c r="I109" i="1" s="1"/>
  <c r="G108" i="1"/>
  <c r="I108" i="1" s="1"/>
  <c r="I112" i="1"/>
  <c r="I113" i="1"/>
  <c r="I111" i="1"/>
  <c r="J112" i="1"/>
  <c r="J113" i="1"/>
  <c r="J111" i="1"/>
  <c r="I105" i="1"/>
  <c r="I104" i="1"/>
  <c r="J105" i="1" l="1"/>
  <c r="J104" i="1"/>
  <c r="G102" i="1"/>
  <c r="G101" i="1"/>
  <c r="G94" i="1"/>
  <c r="G93" i="1"/>
  <c r="G92" i="1"/>
  <c r="I92" i="1" s="1"/>
  <c r="I97" i="1"/>
  <c r="I96" i="1"/>
  <c r="J97" i="1"/>
  <c r="J96" i="1"/>
  <c r="G81" i="1"/>
  <c r="G80" i="1"/>
  <c r="G82" i="1"/>
  <c r="I67" i="1" l="1"/>
  <c r="I66" i="1"/>
  <c r="I65" i="1"/>
  <c r="I64" i="1"/>
  <c r="I63" i="1"/>
  <c r="J63" i="1"/>
  <c r="K312" i="2" l="1"/>
  <c r="K300" i="2"/>
  <c r="K271" i="2"/>
  <c r="K227" i="2"/>
  <c r="K168" i="2"/>
  <c r="K167" i="2"/>
  <c r="K154" i="2"/>
  <c r="K130" i="2"/>
  <c r="K44" i="2"/>
  <c r="K45" i="2"/>
  <c r="K37" i="2"/>
  <c r="K36" i="2"/>
  <c r="G299" i="2"/>
  <c r="G298" i="2"/>
  <c r="G270" i="2"/>
  <c r="G269" i="2"/>
  <c r="G231" i="2"/>
  <c r="G230" i="2"/>
  <c r="G226" i="2" l="1"/>
  <c r="G225" i="2"/>
  <c r="G139" i="2"/>
  <c r="G140" i="2"/>
  <c r="G138" i="2"/>
  <c r="G290" i="2"/>
  <c r="I249" i="1"/>
  <c r="J249" i="1"/>
  <c r="J192" i="1"/>
  <c r="J193" i="1"/>
  <c r="G153" i="2"/>
  <c r="G152" i="2"/>
  <c r="G151" i="2"/>
  <c r="G150" i="2"/>
  <c r="G149" i="2"/>
  <c r="G241" i="2"/>
  <c r="G242" i="2"/>
  <c r="G240" i="2"/>
  <c r="G215" i="2"/>
  <c r="G214" i="2"/>
  <c r="G213" i="2"/>
  <c r="G212" i="2"/>
  <c r="J182" i="1"/>
  <c r="G202" i="2"/>
  <c r="G203" i="2"/>
  <c r="G204" i="2"/>
  <c r="G201" i="2"/>
  <c r="G191" i="2"/>
  <c r="G192" i="2"/>
  <c r="G193" i="2"/>
  <c r="G190" i="2"/>
  <c r="J162" i="1"/>
  <c r="G180" i="2"/>
  <c r="G179" i="2"/>
  <c r="G178" i="2"/>
  <c r="G177" i="2"/>
  <c r="G176" i="2"/>
  <c r="G175" i="2"/>
  <c r="G174" i="2"/>
  <c r="G166" i="2"/>
  <c r="G165" i="2"/>
  <c r="G164" i="2"/>
  <c r="G163" i="2"/>
  <c r="G162" i="2"/>
  <c r="G161" i="2"/>
  <c r="G160" i="2"/>
  <c r="G129" i="2"/>
  <c r="G128" i="2"/>
  <c r="G127" i="2"/>
  <c r="G119" i="2"/>
  <c r="G118" i="2"/>
  <c r="K194" i="2" l="1"/>
  <c r="K205" i="2"/>
  <c r="K181" i="2"/>
  <c r="K182" i="2" s="1"/>
  <c r="K216" i="2"/>
  <c r="K120" i="2"/>
  <c r="K141" i="2"/>
  <c r="G310" i="2" l="1"/>
  <c r="G311" i="2"/>
  <c r="G309" i="2"/>
  <c r="G306" i="2"/>
  <c r="G307" i="2"/>
  <c r="E305" i="2"/>
  <c r="G305" i="2" s="1"/>
  <c r="K313" i="2" s="1"/>
  <c r="I265" i="1" l="1"/>
  <c r="I264" i="1"/>
  <c r="I263" i="1"/>
  <c r="J264" i="1"/>
  <c r="J265" i="1"/>
  <c r="J263" i="1"/>
  <c r="G110" i="2" l="1"/>
  <c r="G109" i="2"/>
  <c r="O13" i="2"/>
  <c r="P13" i="2" s="1"/>
  <c r="O14" i="2"/>
  <c r="P14" i="2" s="1"/>
  <c r="O15" i="2"/>
  <c r="P15" i="2" s="1"/>
  <c r="O43" i="2"/>
  <c r="P43" i="2" s="1"/>
  <c r="O42" i="2"/>
  <c r="P42" i="2" s="1"/>
  <c r="P35" i="2"/>
  <c r="P34" i="2"/>
  <c r="P26" i="2"/>
  <c r="O35" i="2"/>
  <c r="O34" i="2"/>
  <c r="O26" i="2"/>
  <c r="K111" i="2" l="1"/>
  <c r="Q34" i="2"/>
  <c r="R34" i="2" s="1"/>
  <c r="P44" i="2"/>
  <c r="Q35" i="2"/>
  <c r="R35" i="2" l="1"/>
  <c r="R36" i="2" s="1"/>
  <c r="Q44" i="2"/>
  <c r="Q26" i="2"/>
  <c r="R26" i="2" s="1"/>
  <c r="P24" i="2"/>
  <c r="P25" i="2"/>
  <c r="P23" i="2"/>
  <c r="O25" i="2"/>
  <c r="O24" i="2"/>
  <c r="O23" i="2"/>
  <c r="Q24" i="2" l="1"/>
  <c r="R24" i="2" s="1"/>
  <c r="Q23" i="2"/>
  <c r="R23" i="2" s="1"/>
  <c r="Q25" i="2"/>
  <c r="R25" i="2" s="1"/>
  <c r="G54" i="2"/>
  <c r="F7" i="2"/>
  <c r="R27" i="2" l="1"/>
  <c r="S27" i="2" s="1"/>
  <c r="G95" i="2"/>
  <c r="E294" i="2" l="1"/>
  <c r="E19" i="2"/>
  <c r="F19" i="2"/>
  <c r="F302" i="2" l="1"/>
  <c r="E302" i="2"/>
  <c r="G7" i="2"/>
  <c r="K17" i="2" s="1"/>
  <c r="G43" i="2"/>
  <c r="G302" i="2" l="1"/>
  <c r="K303" i="2" s="1"/>
  <c r="G295" i="2"/>
  <c r="G296" i="2"/>
  <c r="F294" i="2"/>
  <c r="G284" i="2"/>
  <c r="F283" i="2"/>
  <c r="E283" i="2"/>
  <c r="E280" i="2" s="1"/>
  <c r="G277" i="2"/>
  <c r="G278" i="2"/>
  <c r="F276" i="2"/>
  <c r="E276" i="2"/>
  <c r="E273" i="2" s="1"/>
  <c r="G266" i="2"/>
  <c r="G267" i="2"/>
  <c r="F265" i="2"/>
  <c r="F262" i="2" s="1"/>
  <c r="E265" i="2"/>
  <c r="E262" i="2" s="1"/>
  <c r="G249" i="2"/>
  <c r="G250" i="2"/>
  <c r="G251" i="2"/>
  <c r="F248" i="2"/>
  <c r="E248" i="2"/>
  <c r="E245" i="2" s="1"/>
  <c r="G237" i="2"/>
  <c r="G238" i="2"/>
  <c r="F236" i="2"/>
  <c r="E236" i="2"/>
  <c r="E233" i="2" s="1"/>
  <c r="G222" i="2"/>
  <c r="G223" i="2"/>
  <c r="F221" i="2"/>
  <c r="E221" i="2"/>
  <c r="E218" i="2" s="1"/>
  <c r="G209" i="2"/>
  <c r="G210" i="2"/>
  <c r="F208" i="2"/>
  <c r="E208" i="2"/>
  <c r="G198" i="2"/>
  <c r="G199" i="2"/>
  <c r="F197" i="2"/>
  <c r="E197" i="2"/>
  <c r="G187" i="2"/>
  <c r="G188" i="2"/>
  <c r="F186" i="2"/>
  <c r="E186" i="2"/>
  <c r="E183" i="2" s="1"/>
  <c r="G171" i="2"/>
  <c r="G172" i="2"/>
  <c r="F170" i="2"/>
  <c r="E170" i="2"/>
  <c r="G20" i="1"/>
  <c r="G158" i="2"/>
  <c r="F157" i="2"/>
  <c r="E157" i="2"/>
  <c r="G147" i="2"/>
  <c r="F146" i="2"/>
  <c r="E146" i="2"/>
  <c r="G134" i="2"/>
  <c r="G135" i="2"/>
  <c r="G136" i="2"/>
  <c r="F133" i="2"/>
  <c r="E133" i="2"/>
  <c r="G124" i="2"/>
  <c r="G125" i="2"/>
  <c r="F123" i="2"/>
  <c r="E123" i="2"/>
  <c r="G115" i="2"/>
  <c r="G116" i="2"/>
  <c r="F114" i="2"/>
  <c r="E114" i="2"/>
  <c r="G105" i="2"/>
  <c r="G106" i="2"/>
  <c r="G107" i="2"/>
  <c r="F104" i="2"/>
  <c r="E104" i="2"/>
  <c r="G104" i="2" s="1"/>
  <c r="K112" i="2" s="1"/>
  <c r="G90" i="2"/>
  <c r="G91" i="2"/>
  <c r="G92" i="2"/>
  <c r="F89" i="2"/>
  <c r="E89" i="2"/>
  <c r="G96" i="2"/>
  <c r="G97" i="2"/>
  <c r="G98" i="2"/>
  <c r="G94" i="2"/>
  <c r="G79" i="2"/>
  <c r="G80" i="2"/>
  <c r="G81" i="2"/>
  <c r="F78" i="2"/>
  <c r="E78" i="2"/>
  <c r="G78" i="2" s="1"/>
  <c r="G84" i="2"/>
  <c r="G85" i="2"/>
  <c r="G83" i="2"/>
  <c r="G67" i="2"/>
  <c r="G68" i="2"/>
  <c r="F66" i="2"/>
  <c r="E66" i="2"/>
  <c r="G71" i="2"/>
  <c r="G72" i="2"/>
  <c r="G73" i="2"/>
  <c r="G74" i="2"/>
  <c r="G70" i="2"/>
  <c r="G57" i="2"/>
  <c r="G58" i="2"/>
  <c r="G56" i="2"/>
  <c r="G50" i="2"/>
  <c r="G51" i="2"/>
  <c r="G52" i="2"/>
  <c r="E49" i="2"/>
  <c r="G42" i="2"/>
  <c r="G40" i="2"/>
  <c r="F39" i="2"/>
  <c r="E39" i="2"/>
  <c r="G35" i="2"/>
  <c r="G34" i="2"/>
  <c r="G31" i="2"/>
  <c r="G32" i="2"/>
  <c r="F30" i="2"/>
  <c r="E30" i="2"/>
  <c r="G24" i="2"/>
  <c r="G25" i="2"/>
  <c r="G26" i="2"/>
  <c r="G23" i="2"/>
  <c r="G20" i="2"/>
  <c r="G21" i="2"/>
  <c r="G13" i="2"/>
  <c r="G14" i="2"/>
  <c r="G15" i="2"/>
  <c r="G12" i="2"/>
  <c r="G8" i="2"/>
  <c r="G9" i="2"/>
  <c r="G10" i="2"/>
  <c r="K86" i="2" l="1"/>
  <c r="K87" i="2" s="1"/>
  <c r="K75" i="2"/>
  <c r="K63" i="2"/>
  <c r="F183" i="2"/>
  <c r="J216" i="2" s="1"/>
  <c r="J86" i="2"/>
  <c r="G283" i="2"/>
  <c r="F101" i="2"/>
  <c r="J120" i="2" s="1"/>
  <c r="G114" i="2"/>
  <c r="K121" i="2" s="1"/>
  <c r="E46" i="2"/>
  <c r="E4" i="2"/>
  <c r="G123" i="2"/>
  <c r="K131" i="2" s="1"/>
  <c r="G133" i="2"/>
  <c r="K142" i="2" s="1"/>
  <c r="E143" i="2"/>
  <c r="G157" i="2"/>
  <c r="G183" i="2"/>
  <c r="K195" i="2" s="1"/>
  <c r="G208" i="2"/>
  <c r="K217" i="2" s="1"/>
  <c r="F280" i="2"/>
  <c r="G280" i="2" s="1"/>
  <c r="F46" i="2"/>
  <c r="G294" i="2"/>
  <c r="K301" i="2" s="1"/>
  <c r="G221" i="2"/>
  <c r="G218" i="2"/>
  <c r="G236" i="2"/>
  <c r="K244" i="2" s="1"/>
  <c r="F233" i="2"/>
  <c r="G233" i="2" s="1"/>
  <c r="K234" i="2" s="1"/>
  <c r="G248" i="2"/>
  <c r="F245" i="2"/>
  <c r="G245" i="2" s="1"/>
  <c r="F4" i="2"/>
  <c r="J99" i="2" s="1"/>
  <c r="E101" i="2"/>
  <c r="F143" i="2"/>
  <c r="J181" i="2" s="1"/>
  <c r="G262" i="2"/>
  <c r="G276" i="2"/>
  <c r="F273" i="2"/>
  <c r="G273" i="2" s="1"/>
  <c r="G265" i="2"/>
  <c r="G49" i="2"/>
  <c r="G89" i="2"/>
  <c r="K99" i="2" s="1"/>
  <c r="K100" i="2" s="1"/>
  <c r="G146" i="2"/>
  <c r="K155" i="2" s="1"/>
  <c r="G170" i="2"/>
  <c r="G186" i="2"/>
  <c r="G197" i="2"/>
  <c r="K206" i="2" s="1"/>
  <c r="G66" i="2"/>
  <c r="G19" i="2"/>
  <c r="G30" i="2"/>
  <c r="G39" i="2"/>
  <c r="K64" i="2" l="1"/>
  <c r="J63" i="2"/>
  <c r="F314" i="2"/>
  <c r="K272" i="2"/>
  <c r="E314" i="2"/>
  <c r="K76" i="2"/>
  <c r="K28" i="2"/>
  <c r="J205" i="2"/>
  <c r="J299" i="2"/>
  <c r="J194" i="2"/>
  <c r="J75" i="2"/>
  <c r="J111" i="2"/>
  <c r="J141" i="2"/>
  <c r="J36" i="2"/>
  <c r="J168" i="2"/>
  <c r="J154" i="2"/>
  <c r="J130" i="2"/>
  <c r="G4" i="2"/>
  <c r="J27" i="2"/>
  <c r="J44" i="2"/>
  <c r="L36" i="2"/>
  <c r="L16" i="2"/>
  <c r="G46" i="2"/>
  <c r="G101" i="2"/>
  <c r="G143" i="2"/>
  <c r="L27" i="2"/>
  <c r="L44" i="2"/>
  <c r="E242" i="1"/>
  <c r="F226" i="1"/>
  <c r="G226" i="1"/>
  <c r="H226" i="1"/>
  <c r="E226" i="1"/>
  <c r="E202" i="1"/>
  <c r="E200" i="1" s="1"/>
  <c r="F202" i="1"/>
  <c r="F200" i="1" s="1"/>
  <c r="H202" i="1"/>
  <c r="G204" i="1"/>
  <c r="G203" i="1"/>
  <c r="F177" i="1"/>
  <c r="G177" i="1"/>
  <c r="H177" i="1"/>
  <c r="E177" i="1"/>
  <c r="I180" i="1"/>
  <c r="J180" i="1"/>
  <c r="I175" i="1"/>
  <c r="I174" i="1"/>
  <c r="I173" i="1"/>
  <c r="I172" i="1"/>
  <c r="E167" i="1"/>
  <c r="I168" i="1"/>
  <c r="I162" i="1"/>
  <c r="E36" i="1"/>
  <c r="G36" i="1"/>
  <c r="H36" i="1"/>
  <c r="F36" i="1"/>
  <c r="J38" i="1"/>
  <c r="I38" i="1"/>
  <c r="E28" i="1"/>
  <c r="E18" i="1"/>
  <c r="E7" i="1"/>
  <c r="J67" i="1"/>
  <c r="J66" i="1"/>
  <c r="J64" i="1"/>
  <c r="J65" i="1"/>
  <c r="I163" i="1"/>
  <c r="I164" i="1"/>
  <c r="I165" i="1"/>
  <c r="J163" i="1"/>
  <c r="J164" i="1"/>
  <c r="J165" i="1"/>
  <c r="G314" i="2" l="1"/>
  <c r="I226" i="1"/>
  <c r="G202" i="1"/>
  <c r="J226" i="1"/>
  <c r="K102" i="2"/>
  <c r="K184" i="2"/>
  <c r="K144" i="2"/>
  <c r="J53" i="1"/>
  <c r="J52" i="1"/>
  <c r="I52" i="1"/>
  <c r="I53" i="1"/>
  <c r="I51" i="1"/>
  <c r="J51" i="1"/>
  <c r="I49" i="1"/>
  <c r="J49" i="1"/>
  <c r="J88" i="1"/>
  <c r="I88" i="1"/>
  <c r="J87" i="1"/>
  <c r="I87" i="1"/>
  <c r="I85" i="1"/>
  <c r="J86" i="1"/>
  <c r="I86" i="1"/>
  <c r="J85" i="1"/>
  <c r="I84" i="1"/>
  <c r="J84" i="1"/>
  <c r="J77" i="1"/>
  <c r="I77" i="1"/>
  <c r="J76" i="1"/>
  <c r="I76" i="1"/>
  <c r="I75" i="1"/>
  <c r="J75" i="1"/>
  <c r="G47" i="1" l="1"/>
  <c r="G46" i="1"/>
  <c r="G45" i="1"/>
  <c r="E5" i="1"/>
  <c r="I33" i="1"/>
  <c r="J33" i="1"/>
  <c r="I32" i="1"/>
  <c r="J32" i="1"/>
  <c r="I23" i="1"/>
  <c r="I24" i="1"/>
  <c r="I25" i="1"/>
  <c r="I22" i="1"/>
  <c r="J23" i="1"/>
  <c r="J24" i="1"/>
  <c r="J25" i="1"/>
  <c r="J22" i="1"/>
  <c r="G19" i="1"/>
  <c r="J41" i="1"/>
  <c r="I41" i="1"/>
  <c r="I40" i="1"/>
  <c r="J40" i="1"/>
  <c r="I15" i="1"/>
  <c r="J14" i="1"/>
  <c r="J15" i="1"/>
  <c r="I14" i="1"/>
  <c r="I12" i="1"/>
  <c r="I13" i="1"/>
  <c r="J13" i="1"/>
  <c r="J12" i="1"/>
  <c r="E235" i="1" l="1"/>
  <c r="I260" i="1" l="1"/>
  <c r="I19" i="1" l="1"/>
  <c r="I20" i="1"/>
  <c r="G18" i="1" l="1"/>
  <c r="I18" i="1" s="1"/>
  <c r="I209" i="1" l="1"/>
  <c r="I208" i="1"/>
  <c r="I207" i="1"/>
  <c r="J208" i="1"/>
  <c r="J209" i="1"/>
  <c r="J207" i="1"/>
  <c r="I193" i="1" l="1"/>
  <c r="I192" i="1"/>
  <c r="I185" i="1"/>
  <c r="I184" i="1"/>
  <c r="I183" i="1"/>
  <c r="I182" i="1"/>
  <c r="J183" i="1"/>
  <c r="J184" i="1"/>
  <c r="J185" i="1"/>
  <c r="J173" i="1"/>
  <c r="J174" i="1"/>
  <c r="J175" i="1"/>
  <c r="J172" i="1"/>
  <c r="I170" i="1"/>
  <c r="I169" i="1"/>
  <c r="I267" i="1"/>
  <c r="I268" i="1"/>
  <c r="J267" i="1"/>
  <c r="J268" i="1"/>
  <c r="I261" i="1" l="1"/>
  <c r="J260" i="1"/>
  <c r="J261" i="1"/>
  <c r="E259" i="1"/>
  <c r="E257" i="1" s="1"/>
  <c r="G259" i="1"/>
  <c r="G257" i="1" s="1"/>
  <c r="H259" i="1"/>
  <c r="H257" i="1" s="1"/>
  <c r="F259" i="1"/>
  <c r="F257" i="1" s="1"/>
  <c r="J257" i="1" l="1"/>
  <c r="I257" i="1"/>
  <c r="I259" i="1"/>
  <c r="J259" i="1"/>
  <c r="J252" i="1"/>
  <c r="J253" i="1"/>
  <c r="F251" i="1"/>
  <c r="G251" i="1"/>
  <c r="H251" i="1"/>
  <c r="E251" i="1"/>
  <c r="E240" i="1" s="1"/>
  <c r="I243" i="1"/>
  <c r="J243" i="1"/>
  <c r="G242" i="1"/>
  <c r="H242" i="1"/>
  <c r="F242" i="1"/>
  <c r="J236" i="1"/>
  <c r="J237" i="1"/>
  <c r="G235" i="1"/>
  <c r="H235" i="1"/>
  <c r="H233" i="1" s="1"/>
  <c r="F235" i="1"/>
  <c r="F233" i="1" s="1"/>
  <c r="E233" i="1"/>
  <c r="I251" i="1" l="1"/>
  <c r="G233" i="1"/>
  <c r="I235" i="1"/>
  <c r="J233" i="1"/>
  <c r="F240" i="1"/>
  <c r="I233" i="1"/>
  <c r="J235" i="1"/>
  <c r="J242" i="1"/>
  <c r="H240" i="1"/>
  <c r="J251" i="1"/>
  <c r="I242" i="1"/>
  <c r="G240" i="1"/>
  <c r="I228" i="1"/>
  <c r="I227" i="1"/>
  <c r="J227" i="1"/>
  <c r="J228" i="1"/>
  <c r="F224" i="1"/>
  <c r="G224" i="1"/>
  <c r="E224" i="1"/>
  <c r="I215" i="1"/>
  <c r="I214" i="1"/>
  <c r="I213" i="1"/>
  <c r="J213" i="1"/>
  <c r="J214" i="1"/>
  <c r="J215" i="1"/>
  <c r="F212" i="1"/>
  <c r="G212" i="1"/>
  <c r="G210" i="1" s="1"/>
  <c r="H212" i="1"/>
  <c r="H210" i="1" s="1"/>
  <c r="E212" i="1"/>
  <c r="E210" i="1" s="1"/>
  <c r="E266" i="1" s="1"/>
  <c r="I204" i="1"/>
  <c r="I203" i="1"/>
  <c r="J203" i="1"/>
  <c r="J204" i="1"/>
  <c r="G200" i="1"/>
  <c r="H200" i="1"/>
  <c r="I190" i="1"/>
  <c r="I189" i="1"/>
  <c r="J189" i="1"/>
  <c r="J190" i="1"/>
  <c r="F188" i="1"/>
  <c r="F186" i="1" s="1"/>
  <c r="G188" i="1"/>
  <c r="G186" i="1" s="1"/>
  <c r="H188" i="1"/>
  <c r="H186" i="1" s="1"/>
  <c r="E186" i="1"/>
  <c r="I179" i="1"/>
  <c r="I178" i="1"/>
  <c r="J178" i="1"/>
  <c r="J179" i="1"/>
  <c r="J169" i="1"/>
  <c r="J170" i="1"/>
  <c r="F167" i="1"/>
  <c r="G167" i="1"/>
  <c r="I167" i="1" s="1"/>
  <c r="H167" i="1"/>
  <c r="I159" i="1"/>
  <c r="I160" i="1"/>
  <c r="J160" i="1"/>
  <c r="J159" i="1"/>
  <c r="F158" i="1"/>
  <c r="G158" i="1"/>
  <c r="H158" i="1"/>
  <c r="I147" i="1"/>
  <c r="I146" i="1"/>
  <c r="J146" i="1"/>
  <c r="J147" i="1"/>
  <c r="F145" i="1"/>
  <c r="G145" i="1"/>
  <c r="H145" i="1"/>
  <c r="I135" i="1"/>
  <c r="J135" i="1"/>
  <c r="F134" i="1"/>
  <c r="G134" i="1"/>
  <c r="H134" i="1"/>
  <c r="E134" i="1"/>
  <c r="I126" i="1"/>
  <c r="E125" i="1"/>
  <c r="G125" i="1"/>
  <c r="H125" i="1"/>
  <c r="F125" i="1"/>
  <c r="J126" i="1"/>
  <c r="I116" i="1"/>
  <c r="I117" i="1"/>
  <c r="I118" i="1"/>
  <c r="J116" i="1"/>
  <c r="J117" i="1"/>
  <c r="J118" i="1"/>
  <c r="E115" i="1"/>
  <c r="G115" i="1"/>
  <c r="H115" i="1"/>
  <c r="F115" i="1"/>
  <c r="J108" i="1"/>
  <c r="J109" i="1"/>
  <c r="G107" i="1"/>
  <c r="H107" i="1"/>
  <c r="E107" i="1"/>
  <c r="F107" i="1"/>
  <c r="F100" i="1"/>
  <c r="J101" i="1"/>
  <c r="J102" i="1"/>
  <c r="I101" i="1"/>
  <c r="I102" i="1"/>
  <c r="G100" i="1"/>
  <c r="H100" i="1"/>
  <c r="E100" i="1"/>
  <c r="J92" i="1"/>
  <c r="J93" i="1"/>
  <c r="J94" i="1"/>
  <c r="I94" i="1"/>
  <c r="I93" i="1"/>
  <c r="E91" i="1"/>
  <c r="G91" i="1"/>
  <c r="H91" i="1"/>
  <c r="F91" i="1"/>
  <c r="G59" i="1"/>
  <c r="I81" i="1"/>
  <c r="I82" i="1"/>
  <c r="I80" i="1"/>
  <c r="F79" i="1"/>
  <c r="G79" i="1"/>
  <c r="H79" i="1"/>
  <c r="E79" i="1"/>
  <c r="J81" i="1"/>
  <c r="J82" i="1"/>
  <c r="J80" i="1"/>
  <c r="I71" i="1"/>
  <c r="I72" i="1"/>
  <c r="I73" i="1"/>
  <c r="J71" i="1"/>
  <c r="J72" i="1"/>
  <c r="J73" i="1"/>
  <c r="H70" i="1"/>
  <c r="E70" i="1"/>
  <c r="G70" i="1"/>
  <c r="F70" i="1"/>
  <c r="I61" i="1"/>
  <c r="I60" i="1"/>
  <c r="J60" i="1"/>
  <c r="J61" i="1"/>
  <c r="E59" i="1"/>
  <c r="H59" i="1"/>
  <c r="F59" i="1"/>
  <c r="I47" i="1"/>
  <c r="I46" i="1"/>
  <c r="I45" i="1"/>
  <c r="J45" i="1"/>
  <c r="J46" i="1"/>
  <c r="J47" i="1"/>
  <c r="F44" i="1"/>
  <c r="G44" i="1"/>
  <c r="H44" i="1"/>
  <c r="E44" i="1"/>
  <c r="J37" i="1"/>
  <c r="I37" i="1"/>
  <c r="I30" i="1"/>
  <c r="I29" i="1"/>
  <c r="J29" i="1"/>
  <c r="J30" i="1"/>
  <c r="G28" i="1"/>
  <c r="H28" i="1"/>
  <c r="F28" i="1"/>
  <c r="H18" i="1"/>
  <c r="F18" i="1"/>
  <c r="J20" i="1"/>
  <c r="J19" i="1"/>
  <c r="I107" i="1" l="1"/>
  <c r="E123" i="1"/>
  <c r="I186" i="1"/>
  <c r="I200" i="1"/>
  <c r="J240" i="1"/>
  <c r="I210" i="1"/>
  <c r="F123" i="1"/>
  <c r="G89" i="1"/>
  <c r="I240" i="1"/>
  <c r="J202" i="1"/>
  <c r="H224" i="1"/>
  <c r="J224" i="1" s="1"/>
  <c r="F89" i="1"/>
  <c r="H123" i="1"/>
  <c r="I158" i="1"/>
  <c r="E156" i="1"/>
  <c r="I224" i="1"/>
  <c r="E89" i="1"/>
  <c r="H89" i="1"/>
  <c r="G123" i="1"/>
  <c r="J186" i="1"/>
  <c r="J200" i="1"/>
  <c r="J210" i="1"/>
  <c r="I212" i="1"/>
  <c r="F156" i="1"/>
  <c r="J188" i="1"/>
  <c r="I202" i="1"/>
  <c r="J212" i="1"/>
  <c r="I188" i="1"/>
  <c r="J158" i="1"/>
  <c r="J167" i="1"/>
  <c r="J177" i="1"/>
  <c r="H156" i="1"/>
  <c r="J156" i="1" s="1"/>
  <c r="I177" i="1"/>
  <c r="G156" i="1"/>
  <c r="I134" i="1"/>
  <c r="I145" i="1"/>
  <c r="J134" i="1"/>
  <c r="J145" i="1"/>
  <c r="J107" i="1"/>
  <c r="I125" i="1"/>
  <c r="J115" i="1"/>
  <c r="J125" i="1"/>
  <c r="J70" i="1"/>
  <c r="I115" i="1"/>
  <c r="J36" i="1"/>
  <c r="J79" i="1"/>
  <c r="J91" i="1"/>
  <c r="I91" i="1"/>
  <c r="I44" i="1"/>
  <c r="I79" i="1"/>
  <c r="E42" i="1"/>
  <c r="G42" i="1"/>
  <c r="F42" i="1"/>
  <c r="J59" i="1"/>
  <c r="I100" i="1"/>
  <c r="I36" i="1"/>
  <c r="J100" i="1"/>
  <c r="J44" i="1"/>
  <c r="H42" i="1"/>
  <c r="I28" i="1"/>
  <c r="I70" i="1"/>
  <c r="I59" i="1"/>
  <c r="J18" i="1"/>
  <c r="J28" i="1"/>
  <c r="J8" i="1"/>
  <c r="J9" i="1"/>
  <c r="J10" i="1"/>
  <c r="I8" i="1"/>
  <c r="I9" i="1"/>
  <c r="I10" i="1"/>
  <c r="G7" i="1"/>
  <c r="G5" i="1" s="1"/>
  <c r="I5" i="1" s="1"/>
  <c r="H7" i="1"/>
  <c r="H5" i="1" s="1"/>
  <c r="F7" i="1"/>
  <c r="F5" i="1" s="1"/>
  <c r="F266" i="1" l="1"/>
  <c r="I123" i="1"/>
  <c r="J89" i="1"/>
  <c r="I89" i="1"/>
  <c r="J123" i="1"/>
  <c r="H266" i="1"/>
  <c r="G266" i="1"/>
  <c r="I156" i="1"/>
  <c r="J42" i="1"/>
  <c r="I42" i="1"/>
  <c r="J5" i="1"/>
  <c r="I7" i="1"/>
  <c r="J7" i="1"/>
  <c r="I266" i="1" l="1"/>
  <c r="J266" i="1"/>
</calcChain>
</file>

<file path=xl/sharedStrings.xml><?xml version="1.0" encoding="utf-8"?>
<sst xmlns="http://schemas.openxmlformats.org/spreadsheetml/2006/main" count="1086" uniqueCount="270">
  <si>
    <t>№ п/п</t>
  </si>
  <si>
    <t>Единица измерения</t>
  </si>
  <si>
    <t>Начальный (базовый) уровень на момент начала реализации программы</t>
  </si>
  <si>
    <t>Плановое значение</t>
  </si>
  <si>
    <t>Фактическое значение</t>
  </si>
  <si>
    <t>Степень выполнения плана (%)</t>
  </si>
  <si>
    <t>количество показателей (индикаторов)</t>
  </si>
  <si>
    <t>количество выполненных показателей (индикаторов)</t>
  </si>
  <si>
    <t>нет информации</t>
  </si>
  <si>
    <t>Рейтинговая оценка</t>
  </si>
  <si>
    <t>на весь период реализации программы
(к моменту окончания программы)</t>
  </si>
  <si>
    <t>накопительным итогом за весь период с начала реализации программы</t>
  </si>
  <si>
    <t>программы 
в целом</t>
  </si>
  <si>
    <t>ИНФОРМАЦИЯ
о выполнении целевых показателей и финансировании муниципальных
 программ за 2014 год</t>
  </si>
  <si>
    <t>на 2014 год
(к концу текущего года)</t>
  </si>
  <si>
    <t>накопительным итогом с начала 2014 года
(на отчетную дату)</t>
  </si>
  <si>
    <t>2014 года</t>
  </si>
  <si>
    <t>1.</t>
  </si>
  <si>
    <t>1.1.</t>
  </si>
  <si>
    <t>ВЦП "Обеспечение функционирования и развития муниципальной системы образования города Переславля-Залесского на 2014 - 2016 годы"</t>
  </si>
  <si>
    <t>ВЦП "Молодежь" на 2013-2015 годы</t>
  </si>
  <si>
    <t>ГЦП "Патриотическое воспитание граждан РФ, проживающих на территории города Переславля-Залесского" на 2014-2016 годы</t>
  </si>
  <si>
    <t>ГЦП "Модернизация школьных пищеблоков в г. Переславле-Залесском" на 2014-2016 годы</t>
  </si>
  <si>
    <t>1.2.</t>
  </si>
  <si>
    <t>1.3.</t>
  </si>
  <si>
    <t>1.4.</t>
  </si>
  <si>
    <t>Развитие образования и молодежная политика г. Переславля-Залесского</t>
  </si>
  <si>
    <t xml:space="preserve">2. </t>
  </si>
  <si>
    <t>Социальная поддержка населения г. Переславля-Залесского</t>
  </si>
  <si>
    <t>ГЦП "Социальная поддержка населения г.Переславля-Залесского" на 2013-2015 годы</t>
  </si>
  <si>
    <t>ГЦП "Социальная поддержка пожилых граждан в городе Переславле-Залесском на 2014-2018 годы"</t>
  </si>
  <si>
    <t>ГЦП "Обеспечение отдыха, оздоровления занятости детей и подростков города Переславля-Залесского на 2014-2016 годы"</t>
  </si>
  <si>
    <t>ГЦП "Доступная среда" на 2012-2015 годы</t>
  </si>
  <si>
    <t>Обеспечение доступным и комфортным жильем населения г. Переславля-Залесского</t>
  </si>
  <si>
    <t>2.1.</t>
  </si>
  <si>
    <t>2.2.</t>
  </si>
  <si>
    <t>2.3.</t>
  </si>
  <si>
    <t>2.4.</t>
  </si>
  <si>
    <t>3.</t>
  </si>
  <si>
    <t>ГЦП "Жилище" на 2011-2015 годы: Подпрограмма "Муниципальная поддержка молодых семей г. Переславля-Залесского в приобретении (строительстве) жилья"</t>
  </si>
  <si>
    <t>ГЦП "Жилище" на 2011-2015 годы: Подпрограмма "Государственная и муниципальная поддержка граждан, проживающих на территории города Переславля-Залесского в сфере ипотечного кредитования"</t>
  </si>
  <si>
    <t>ГЦП "Жилище" на 2011-2015 годы: Подпрограмма "Переселение граждан из жилищного фонда города Переславля-Залесского, признанного непригодным для проживания, и (или) с высоким уровнем износа"</t>
  </si>
  <si>
    <t>ГАП "Переселение граждан из аварийного жилищного фонда города Переславля-Залесского с учетом необходимости развития малоэтажного жилищного строительства на 2013-2015 год"</t>
  </si>
  <si>
    <t>3.1.</t>
  </si>
  <si>
    <t>3.2.</t>
  </si>
  <si>
    <t>3.3.</t>
  </si>
  <si>
    <t>3.5.</t>
  </si>
  <si>
    <t>Обеспечение общественного порядка и противодействие преступности на территории г. Переславля-Залесского</t>
  </si>
  <si>
    <t>4.</t>
  </si>
  <si>
    <t>ГЦП "Борьба с преступностью в городе Переславле-Залесском на 2013-2015 годы"</t>
  </si>
  <si>
    <t>ГЦП "Профилактика безнадзорности, правонарушений и защита прав несовершеннолетних на территории города Переславля-Залесского на 2013-2015 годы"</t>
  </si>
  <si>
    <t>ГЦП Комплексные меры противодействия злоупотреблению наркотиками и их незаконному обороту" на 2013-2015 годы</t>
  </si>
  <si>
    <t>4.1.</t>
  </si>
  <si>
    <t>4.2.</t>
  </si>
  <si>
    <t>4.3.</t>
  </si>
  <si>
    <t xml:space="preserve">5. </t>
  </si>
  <si>
    <t>Развитие физической культуры, культуры и туризма в г. Переславле-Залесском</t>
  </si>
  <si>
    <t>5.1.</t>
  </si>
  <si>
    <t>5.2.</t>
  </si>
  <si>
    <t>5.3.</t>
  </si>
  <si>
    <t>ГЦП "Развитие туризма и отдыха в городе Переславле-Залесском" на 2013-2015 гг.</t>
  </si>
  <si>
    <t>ВЦП "Развитие культуры и искусства в г. Переславле-Залесском на 2014-2016 годы"</t>
  </si>
  <si>
    <t>ГЦП "Развитие физической культуры и спорта в городе Переславле-Залесском" на 2013-2015 годы</t>
  </si>
  <si>
    <t>Обеспечение качественными коммунальными услугами населения г. Переславля-Залесского</t>
  </si>
  <si>
    <t>6.</t>
  </si>
  <si>
    <t>ГАП "Проведение капитального ремонта многоквартирных домов в городе Переславле-Залесском на 2013 год с участием средств Регионального фонда" (кредиторская задолженность)</t>
  </si>
  <si>
    <t>ГЦП "Комплексная программа модернизации и реформирования жилищно-коммунального хозяйства города Переславля-Залесского" на 2011-2016 годы</t>
  </si>
  <si>
    <t>6.1.</t>
  </si>
  <si>
    <t>6.2.</t>
  </si>
  <si>
    <t>Развитие дорожного хозяйства в г. Переславле-Залесском</t>
  </si>
  <si>
    <t>7.</t>
  </si>
  <si>
    <t>ГЦП "Сохранность автомобильных дорог г. Переславля-Залесского" на 2010-2015 годы</t>
  </si>
  <si>
    <t>7.1.</t>
  </si>
  <si>
    <t>Экономическое развитие и инновационная экономика в г. Переславле-Залесском</t>
  </si>
  <si>
    <t>8.</t>
  </si>
  <si>
    <t>ГЦП "Развитие субъектов малого и среднего предпринимательства города Переславля-Залесского на 2013-2017 годы»</t>
  </si>
  <si>
    <t>8.1.</t>
  </si>
  <si>
    <t>Энергоэффективность в г. Переславле-Залесском</t>
  </si>
  <si>
    <t>9.1.</t>
  </si>
  <si>
    <t>ГЦП "Энергосбережение на территории города Переславля-Залесского на 2014-2016 годы"</t>
  </si>
  <si>
    <t>9.</t>
  </si>
  <si>
    <t>Охрана окружающей среды в г. Переславле-Залесском</t>
  </si>
  <si>
    <t>10.</t>
  </si>
  <si>
    <t>10.1.</t>
  </si>
  <si>
    <t>Защита населения на территории г. Переславля-Залесского от чрезвычайных ситуаций и обеспечение пожарной безопасности</t>
  </si>
  <si>
    <t>11.</t>
  </si>
  <si>
    <t>ГЦП "Обеспечение первичных мер пожарной безопасности города Переславля-Залесского на 2014-2016 годы"</t>
  </si>
  <si>
    <t>ВЦП "Совершенствование единой дежурно-диспетчерской службы города Переславля-Залесского на 2012-2014 годы"</t>
  </si>
  <si>
    <t>11.1.</t>
  </si>
  <si>
    <t>11.2.</t>
  </si>
  <si>
    <t>Эффективная власть в г. Переславле-Залесском</t>
  </si>
  <si>
    <t>12.</t>
  </si>
  <si>
    <t>ГЦП "Обеспечение функционирования и развития муниципальной службы в г. Переславле-Залесском на 2014-2016 годы"</t>
  </si>
  <si>
    <t>12.1.</t>
  </si>
  <si>
    <t>Финансирование всего-</t>
  </si>
  <si>
    <t>федеральный бюджет-</t>
  </si>
  <si>
    <t>областной бюджеты -</t>
  </si>
  <si>
    <t>местные бюджеты -</t>
  </si>
  <si>
    <t>Показатели:</t>
  </si>
  <si>
    <t>тыс. руб.</t>
  </si>
  <si>
    <t>средства ФСР ЖКХ -</t>
  </si>
  <si>
    <t>Финансирование всего -</t>
  </si>
  <si>
    <t>ГЦП "Обращение с твердыми бытовыми отходами на территории города Переславля-Залесского на 2011-2014 годы</t>
  </si>
  <si>
    <t>Итого по программам</t>
  </si>
  <si>
    <t>1. Численность населения систематически занимающихся в коллективах художественного самодеятельного творчества и клубах по интересам</t>
  </si>
  <si>
    <t>2. Численность культурно-массовых мероприятий</t>
  </si>
  <si>
    <t>3. Численность граждан, посетивших культурно-досуговые мероприятия</t>
  </si>
  <si>
    <t>4. Численность зарегистрированных пользователей библиотек</t>
  </si>
  <si>
    <t>чел.</t>
  </si>
  <si>
    <t>ед.</t>
  </si>
  <si>
    <t>1. Доля жителей города Переславля-Залесского, систематически занимающихся физической культурой и спортом, от общего числа жителей города</t>
  </si>
  <si>
    <t>2. Доля детей и подростков, занимающихся в муниципальных образовательных учреждениях дополнительного образования (ДЮСШ), от числа детей, подростков и молодежи в возрасте до 20 лет</t>
  </si>
  <si>
    <t>3. Количество спортивных сооружений</t>
  </si>
  <si>
    <t>4. Количество профессиональных физкультурных кадров, работающих по специальности</t>
  </si>
  <si>
    <t>%</t>
  </si>
  <si>
    <t xml:space="preserve">ед. </t>
  </si>
  <si>
    <t>1. Повышение уровня газификации жилищного фонда</t>
  </si>
  <si>
    <t>2. Увеличение протяженности сетей газоснабжения</t>
  </si>
  <si>
    <t>км</t>
  </si>
  <si>
    <t>1. Протяженность автомобильных дорог местного значения, на которых проводится содержание</t>
  </si>
  <si>
    <t>2. Протяженность автомобильных дорог местного значения, имеющих полный износ, на которых проведены реконструкция, капитальный и текущий ремонт</t>
  </si>
  <si>
    <t>3. Площадь дворовых территорий, проездов к дворовым территориям, на которых проведен капитальный и текущий ремонт</t>
  </si>
  <si>
    <t>кв. м</t>
  </si>
  <si>
    <t>Снижение ущерба от пожаров:</t>
  </si>
  <si>
    <t>снижение показателей гибели людей</t>
  </si>
  <si>
    <t>снижение количества травмированного населения</t>
  </si>
  <si>
    <t>снижение экономического ущерба</t>
  </si>
  <si>
    <t>снижение времени прибытия пожарных подразделений к месту вызова</t>
  </si>
  <si>
    <t>Наименование муниципальной программы, подпрограммы, целевого индикатора, показателя</t>
  </si>
  <si>
    <t>Количество мероприятий различного уровня для молодежи</t>
  </si>
  <si>
    <t>Количество участников молодежных и детских общественных объединений в г. Переславле-Залесском</t>
  </si>
  <si>
    <t>Количество молодежи от 14 до 30 лет, охваченных услугами (работами) МУ "Молодежный центр"</t>
  </si>
  <si>
    <t>Количество изданных информационных и методических материалов по различным направлениям молодежной политики, в том числе в электронном виде</t>
  </si>
  <si>
    <t>мер.</t>
  </si>
  <si>
    <t>шт.</t>
  </si>
  <si>
    <t>Доля образовательных учреждений, в которых созданы безопасные условия организации образовательного процесса (выполнены плановые мероприятия по ремонту зданий, инженерных сетей)</t>
  </si>
  <si>
    <t>Доля детей в возрасте 1- 6 лет, охваченных школьным образованием</t>
  </si>
  <si>
    <t>Доля выпускников муниципальных общеобразовательных учреждений, получивших аттестат о среднем общем образовании</t>
  </si>
  <si>
    <t>Доля обучающихся, охваченных дополнительным образованием</t>
  </si>
  <si>
    <t>Доля обучающихся, получающих горячее питание в общеобразовательных учреждениях</t>
  </si>
  <si>
    <t>Доля общеобразовательных учреждений, в которых модернизированы пищеблоки</t>
  </si>
  <si>
    <t>Количество городских и областных мероприятий и акций патриотической направленности</t>
  </si>
  <si>
    <t>Количество участников городских и областных мероприятий и акций патриотической направленности</t>
  </si>
  <si>
    <t>Доля правоспособного и дееспособного населения города, проинформированного о предоставляемых государственных услугах в сферах социальной поддержки, социальной защиты, социального обслуживания</t>
  </si>
  <si>
    <t>социальной защиты</t>
  </si>
  <si>
    <t>социального обслуживания</t>
  </si>
  <si>
    <t>Доля обоснованных жалоб, поступивших по вопросу оказания государственных услуг, от общего количества граждан, которым предоставлены государственные услуги в сфере:</t>
  </si>
  <si>
    <t>социальной поддержки</t>
  </si>
  <si>
    <t>Доля граждан, получивших государственные услуги, от общей численности граждан, которым назначены меры социальной поддержки, государственные услуги в сфере:</t>
  </si>
  <si>
    <t>Количество неработающих пенсионеров, из числа бывших работников бюджетной сферы, получивших материальную помощь ко Дню пожилых людей</t>
  </si>
  <si>
    <t>Доля пожилых граждан, получивших социальные услуги в МУ КЦСОН "Надежда", в общем числе пожилых граждан, обратившихся за получением социальных услуг в МУ КЦСОН "Надежда"</t>
  </si>
  <si>
    <t>тыс. ед.</t>
  </si>
  <si>
    <t>Количество услуг, предоставленных на базе МУ КЦСОН "Надежда" пожилым гражданам</t>
  </si>
  <si>
    <t>Количество граждан пожилого возраста, занимающихся в кружках на постоянной основе в МУ КЦСОН "Надежда"</t>
  </si>
  <si>
    <t>Количество граждан пожилого возраста, прошедших программы дополнительного образования в МУ КЦСОН "Надежда"</t>
  </si>
  <si>
    <t>увеличение доли приоритетных объектов и услуг в приоритетных сферах жизнедеятельности инвалидов, нанесенных на карту доступности по результатам их паспортизации, среди всех приоритетных объектов на территории г. Переславля-Залесского</t>
  </si>
  <si>
    <t>Увеличение доли объектов социальной инфраструктуры, для которых сформированы паспорта доступности, среди общего количества объектов социальной инфраструктуры в приоритетных сферах жизнедеятельности инвалидов и других маломобильных групп населения</t>
  </si>
  <si>
    <t>Увеличение доступных (адаптированных) для инвалидов и других МГН приоритетных объектов транспортной, инженерной инфраструктуры в общем количестве приоритетных обектов</t>
  </si>
  <si>
    <t>увеличение доли лиц с ограниченными возможностями здоровья, охваченных культурно-массовыми и спортивно-массовыми мероприятиями, в общей численности этой категории населения</t>
  </si>
  <si>
    <t>увеличение доли инвалидов, обеспеченных по медицинским показаниям техническими средствамиреабилитации в соответствии с областным перечнем средств реабилитации, в заявленной потребности в средствах реабилитации</t>
  </si>
  <si>
    <t>Доля детей, охваченных всеми формами отдыха и оздоровления</t>
  </si>
  <si>
    <t>Доля детей, трудоустроенных на временные рабочие места</t>
  </si>
  <si>
    <t>Доля детей из семей, находящихся в трудной жизненной ситуации</t>
  </si>
  <si>
    <t>% от общего числа детей 6-18 лет</t>
  </si>
  <si>
    <t>% от общего числа детей 14-18 лет, нуждающихся в трудоустройстве</t>
  </si>
  <si>
    <t>% от общего числа детей из семей, находящихся в трудной жизненной ситуации</t>
  </si>
  <si>
    <t>уровень удовлетворенности населения деятельностью органов местного с</t>
  </si>
  <si>
    <t>Численность принятых туристов и экскурсантов</t>
  </si>
  <si>
    <t>Объем туристско-гостиничных услуг</t>
  </si>
  <si>
    <t>Численность занятых в сфере туризма и отдыха</t>
  </si>
  <si>
    <t>Количество средств размещения</t>
  </si>
  <si>
    <t>тыс. чел./ год</t>
  </si>
  <si>
    <t>млн.руб./год</t>
  </si>
  <si>
    <t>не менее 200</t>
  </si>
  <si>
    <t>не менее 280</t>
  </si>
  <si>
    <t>не менее 110</t>
  </si>
  <si>
    <t>не менее 60</t>
  </si>
  <si>
    <t>местный бюджет</t>
  </si>
  <si>
    <t>федеральный бюджет -</t>
  </si>
  <si>
    <t>внебюджетные источники -</t>
  </si>
  <si>
    <t>Наименование программы, подпрограммы, целевого индикатора, показателя</t>
  </si>
  <si>
    <t>Вывод об эффективности целевых программ</t>
  </si>
  <si>
    <t>Итоговая сводная оценка баллов</t>
  </si>
  <si>
    <t>Предложения по дальнейшей реализации целевой программы</t>
  </si>
  <si>
    <t>Плановое значение на 2014 год
(к концу текущего года)</t>
  </si>
  <si>
    <t>Фактическое значение накопительным итогом с начала 2014 года
(на отчетную дату)</t>
  </si>
  <si>
    <t>Степень выполнения плана 2014 года</t>
  </si>
  <si>
    <t>Эффективность муниципальной программы</t>
  </si>
  <si>
    <t>РАЗВИТИЕ ОБРАЗОВАНИЯ И МОЛОДЕЖНАЯ ПОЛИТИКА Г. ПЕРЕСЛАВЛЯ-ЗАЛЕССКОГО</t>
  </si>
  <si>
    <t>I.</t>
  </si>
  <si>
    <t>II.</t>
  </si>
  <si>
    <t>III.</t>
  </si>
  <si>
    <t>IV.</t>
  </si>
  <si>
    <t>V.</t>
  </si>
  <si>
    <t>VI.</t>
  </si>
  <si>
    <t>VII.</t>
  </si>
  <si>
    <t>VIII.</t>
  </si>
  <si>
    <t>IX.</t>
  </si>
  <si>
    <t>X.</t>
  </si>
  <si>
    <t>XI.</t>
  </si>
  <si>
    <t>XII.</t>
  </si>
  <si>
    <t>3.4.</t>
  </si>
  <si>
    <t>вес.</t>
  </si>
  <si>
    <t>числ.</t>
  </si>
  <si>
    <t>знамен.</t>
  </si>
  <si>
    <t>числ./знамен.</t>
  </si>
  <si>
    <t>с учетом веса</t>
  </si>
  <si>
    <t xml:space="preserve">1. Количество молодых семей, получивших в установленном порядке свидетельства о праве на получение социальной выплаты </t>
  </si>
  <si>
    <t>семей</t>
  </si>
  <si>
    <t xml:space="preserve">2. Соотношение количества молодых семей, фактически получивших муниципальную поддержку, к плану </t>
  </si>
  <si>
    <t>уровень удовлетворенности населения качеством предоставления муниципальных услуг</t>
  </si>
  <si>
    <t>доля муниципальных служащих, прошедших курсы повышения квалификации</t>
  </si>
  <si>
    <t>Увеличение доступных (адаптированных) для инвалидов и других МГН приоритетных объектов транспортной, инженерной инфраструктуры в общем количестве приоритетных объектов</t>
  </si>
  <si>
    <t>1. Количество семей, которые улучшат жилищные условия при поддержке областного и местного бюджетов</t>
  </si>
  <si>
    <t>2. Площадь жилья, приобретенного (построенного) при использовании средств областного и местного бюджетов</t>
  </si>
  <si>
    <t>1. Площадь жилищного фонда, признанного непригодным для проживания, и (или) с высоким уровнем износа, из которого расселены граждане в результате реализации программы</t>
  </si>
  <si>
    <t>кв.м.</t>
  </si>
  <si>
    <t>2. Площадь жилых помещений, в т. ч. в строящихся домах, приобретенных путем долевого участия или строительство домов для обеспечения благоустроенными жилыми помещениями граждан, переселяемых из жилищного фонда, признанного непригодным для проживания, и (или) с высоким уровнем износа</t>
  </si>
  <si>
    <t>3.Количество граждан, переселенных в результатереализации Программы</t>
  </si>
  <si>
    <t>1. Площадь жилищного фонда, признанного непригодным для проживания, и (или) с высоким уровнем износа, из которого расселены граждане в результате реализации Программы</t>
  </si>
  <si>
    <t>3. Количество граждан, переселенных в результате реализации Программы</t>
  </si>
  <si>
    <t>1. Количество преступлений, совершенных несовершеннолетними</t>
  </si>
  <si>
    <t>2. Доля повторных преступлений, совершенных несовершеннолетними, в общем числе расследованных преступлений, совершенных несовершеннолетними</t>
  </si>
  <si>
    <t>3. Доля несовершеннолетних, совершивших правонарушения, в общем числе детского населения, проживающего на территории</t>
  </si>
  <si>
    <t>4. Доля несовершеннолетних, снятых с учета в связи с положительной динамикой, в общем числе несовершеннолетних, состоящих на учете в комиссии</t>
  </si>
  <si>
    <t>5. Доля безнадзорных детей в общем числе детского населения, проживающих на территории г. Переславля-Залесского</t>
  </si>
  <si>
    <t>6. Доля семей, находящихся в социально опасном положении, в общем количестве семей с детьми, проживающих на территории г. Переславля-Залесского</t>
  </si>
  <si>
    <t>7. Доля семей, находящихся в социально опасном положении, снятых с учета в связи с положительной динамикой, в общем количестве семей, состоящих на учете</t>
  </si>
  <si>
    <t>1. Доля выявленных и зарегистрированных материалов, касающихся незаконного оборота психоактивных веществ</t>
  </si>
  <si>
    <t>2. доля лиц с впервые установленным диагнозом "наркомания"</t>
  </si>
  <si>
    <t>3. доля детей и подростков, прошедших обучение по программам формирования здорового образа жизни и формирования жизненных навыков</t>
  </si>
  <si>
    <t>4.Доля лиц, прошедших реабилитацию после лечения от наркомании</t>
  </si>
  <si>
    <t>5. Доля молодежи, участвующей в мероприятиях, направленных на профилактику наркомании</t>
  </si>
  <si>
    <t>6. Доля привлечения родительского актива к работе по профилактике наркомании среди обучающихся в образовательных учреждениях города</t>
  </si>
  <si>
    <t>7. Количество изготовленной и распространенной полиграфической продукции</t>
  </si>
  <si>
    <t>1.  Уменьшение общего числа совершаемых преступлений</t>
  </si>
  <si>
    <t>2.  Снижение уровня рецидивной  преступности</t>
  </si>
  <si>
    <t>3. Снижение уровня преступлений, совершаемых лицами не учащимися и не работающими</t>
  </si>
  <si>
    <t>4. Снижение уровня преступности совершенными несовершеннолетними</t>
  </si>
  <si>
    <t>5. Оснащение системами наружного видеонаблюдения муниципальные общеобразовательные и дошкольных учреждений</t>
  </si>
  <si>
    <t xml:space="preserve">Кол-во
преступлений
</t>
  </si>
  <si>
    <t>Кол-во объектов</t>
  </si>
  <si>
    <t>млн.руб.</t>
  </si>
  <si>
    <t>мин.</t>
  </si>
  <si>
    <t>*</t>
  </si>
  <si>
    <t>*Мероприятия по программе были выполнены в 2013 году, в 2014 году оплачивалась кредиторская задолженность</t>
  </si>
  <si>
    <t>1.Доля организаций финансируемых из бюджета города, оснащенных приборами учета энергоресурсов</t>
  </si>
  <si>
    <t>2. Объем экономии топливно-энергетических ресурсов (в тоннах условного топлива)</t>
  </si>
  <si>
    <t>т.у.т</t>
  </si>
  <si>
    <t xml:space="preserve"> 1.обучение диспетчеров ЕДДС в учебном центре ГОЧС</t>
  </si>
  <si>
    <t>2. Обеспечение техническими средствами рабочего места диспетчера ЕДДС</t>
  </si>
  <si>
    <t>Стратегическая результативность</t>
  </si>
  <si>
    <t>Эффективность реализации программы</t>
  </si>
  <si>
    <t>1. Площадь жилищного фонда, признанного непригодным для продивания, и (или) с высоким уровнем износа, из которого расселены граждане в результате реализации программы</t>
  </si>
  <si>
    <t>2. Площадь жилых помещений, в т.ч. в строящихся домах, приобретенных путем долевого  участия в строительстве или строительства домов для обеспечения благоустроенными жилыми помещениями граждан, переселяемых из жилищного фонда, признанного непригодным для проживания, и (или) с высоким уровнем износа</t>
  </si>
  <si>
    <t>1.Площадь жилищного фонда, признанного непригодным для проживания, и (или) с высоким уровнем износа, из которого расселены граждане в результате реализации Программы</t>
  </si>
  <si>
    <t>кв. м.</t>
  </si>
  <si>
    <t>-</t>
  </si>
  <si>
    <t>1. Численность малых и средних предприятий</t>
  </si>
  <si>
    <t>2. Численность работников (без внешних совместителей) малых предприятий в среднесписочной численности работников (без внешних совместителей)</t>
  </si>
  <si>
    <t>3. Оборот предприятий малого и среднего предпринимательства (отгруженных товаров собственного производства)</t>
  </si>
  <si>
    <t>4. Оборот организаций розничной торговли и общественного питания</t>
  </si>
  <si>
    <t>5. Объем налоговых поступлений от субъектов малого и среднего предпринимательства в бюджет города</t>
  </si>
  <si>
    <t>6. увеличение количества вновь создаваемых рабочих мест в субъектах малого и среднего предпринимательства, получивших государственную и муниципальную поддержку</t>
  </si>
  <si>
    <t>7. Увеличение количества субъектов малого и среднего предпринимательства, получивших финансовую и имущественную поддержку при реализации программных мероприятий (в том числе в сфере народных художественных промыслов)</t>
  </si>
  <si>
    <t>Уровень достижения плановых значений целевых индикаторов и показателей на 2013 год -</t>
  </si>
  <si>
    <t>средства ФСР ЖКХ</t>
  </si>
  <si>
    <t>Федеральный бюджет</t>
  </si>
  <si>
    <t>Областной бюджет</t>
  </si>
  <si>
    <t>Городской бюджет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</si>
</sst>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43" formatCode="_-* #,##0.00_р_._-;\-* #,##0.00_р_._-;_-* &quot;-&quot;??_р_._-;_-@_-"/>
    <numFmt numFmtId="164" formatCode="0.0%"/>
    <numFmt numFmtId="165" formatCode="#,##0.0"/>
    <numFmt numFmtId="166" formatCode="0.0"/>
    <numFmt numFmtId="167" formatCode="#,##0.0_ ;\-#,##0.0\ "/>
    <numFmt numFmtId="168" formatCode="#,##0.00_ ;\-#,##0.00\ "/>
    <numFmt numFmtId="169" formatCode="#,##0.0_р_."/>
  </numFmts>
  <fonts count="34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3"/>
      <color indexed="18"/>
      <name val="Times New Roman"/>
      <family val="1"/>
      <charset val="204"/>
    </font>
    <font>
      <sz val="10"/>
      <name val="Times New Roman"/>
      <family val="1"/>
      <charset val="204"/>
    </font>
    <font>
      <sz val="9"/>
      <color indexed="61"/>
      <name val="Times New Roman"/>
      <family val="1"/>
      <charset val="204"/>
    </font>
    <font>
      <sz val="9"/>
      <name val="Times New Roman"/>
      <family val="1"/>
      <charset val="204"/>
    </font>
    <font>
      <sz val="8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b/>
      <sz val="9"/>
      <color rgb="FF00148A"/>
      <name val="Times New Roman"/>
      <family val="1"/>
      <charset val="204"/>
    </font>
    <font>
      <sz val="11"/>
      <color rgb="FF00148A"/>
      <name val="Times New Roman"/>
      <family val="1"/>
      <charset val="204"/>
    </font>
    <font>
      <sz val="9"/>
      <color rgb="FF00148A"/>
      <name val="Times New Roman"/>
      <family val="1"/>
      <charset val="204"/>
    </font>
    <font>
      <b/>
      <i/>
      <sz val="9"/>
      <color rgb="FF00148A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i/>
      <sz val="9"/>
      <color rgb="FF00148A"/>
      <name val="Times New Roman"/>
      <family val="1"/>
      <charset val="204"/>
    </font>
    <font>
      <b/>
      <sz val="10"/>
      <color rgb="FF00148A"/>
      <name val="Times New Roman"/>
      <family val="1"/>
      <charset val="204"/>
    </font>
    <font>
      <sz val="9"/>
      <color rgb="FF00148A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b/>
      <u/>
      <sz val="11"/>
      <color theme="1"/>
      <name val="Times New Roman"/>
      <family val="1"/>
      <charset val="204"/>
    </font>
    <font>
      <sz val="11"/>
      <color theme="0"/>
      <name val="Calibri"/>
      <family val="2"/>
      <charset val="204"/>
      <scheme val="minor"/>
    </font>
    <font>
      <b/>
      <sz val="11"/>
      <color rgb="FF00148A"/>
      <name val="Times New Roman"/>
      <family val="1"/>
      <charset val="204"/>
    </font>
    <font>
      <sz val="10"/>
      <color rgb="FF00148A"/>
      <name val="Times New Roman"/>
      <family val="1"/>
      <charset val="204"/>
    </font>
    <font>
      <sz val="11"/>
      <color rgb="FF00148A"/>
      <name val="Calibri"/>
      <family val="2"/>
      <charset val="204"/>
      <scheme val="minor"/>
    </font>
    <font>
      <sz val="9"/>
      <color indexed="18"/>
      <name val="Times New Roman"/>
      <family val="1"/>
      <charset val="204"/>
    </font>
    <font>
      <sz val="9"/>
      <color rgb="FF000080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9"/>
      <color theme="1"/>
      <name val="Calibri"/>
      <family val="2"/>
      <charset val="204"/>
      <scheme val="minor"/>
    </font>
    <font>
      <sz val="9"/>
      <color theme="0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45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43" fontId="29" fillId="0" borderId="0" applyFont="0" applyFill="0" applyBorder="0" applyAlignment="0" applyProtection="0"/>
  </cellStyleXfs>
  <cellXfs count="555">
    <xf numFmtId="0" fontId="0" fillId="0" borderId="0" xfId="0"/>
    <xf numFmtId="0" fontId="3" fillId="0" borderId="9" xfId="1" applyFont="1" applyFill="1" applyBorder="1" applyAlignment="1" applyProtection="1">
      <alignment horizontal="left" vertical="top" wrapText="1"/>
    </xf>
    <xf numFmtId="0" fontId="6" fillId="0" borderId="13" xfId="1" applyFont="1" applyFill="1" applyBorder="1" applyAlignment="1" applyProtection="1">
      <alignment horizontal="center" vertical="center" wrapText="1"/>
    </xf>
    <xf numFmtId="0" fontId="5" fillId="0" borderId="14" xfId="1" applyFont="1" applyFill="1" applyBorder="1" applyAlignment="1" applyProtection="1">
      <alignment horizontal="center" vertical="center" wrapText="1"/>
    </xf>
    <xf numFmtId="0" fontId="5" fillId="0" borderId="15" xfId="1" applyFont="1" applyFill="1" applyBorder="1" applyAlignment="1" applyProtection="1">
      <alignment horizontal="center" vertical="center" wrapText="1"/>
    </xf>
    <xf numFmtId="0" fontId="7" fillId="0" borderId="0" xfId="0" applyFont="1"/>
    <xf numFmtId="0" fontId="7" fillId="0" borderId="16" xfId="0" applyFont="1" applyBorder="1"/>
    <xf numFmtId="0" fontId="9" fillId="0" borderId="0" xfId="0" applyFont="1"/>
    <xf numFmtId="0" fontId="10" fillId="0" borderId="0" xfId="0" applyFont="1"/>
    <xf numFmtId="0" fontId="11" fillId="0" borderId="0" xfId="0" applyFont="1"/>
    <xf numFmtId="0" fontId="12" fillId="0" borderId="0" xfId="0" applyFont="1"/>
    <xf numFmtId="0" fontId="14" fillId="0" borderId="16" xfId="0" applyFont="1" applyBorder="1" applyAlignment="1">
      <alignment horizontal="left" vertical="center" wrapText="1" indent="2"/>
    </xf>
    <xf numFmtId="0" fontId="15" fillId="0" borderId="16" xfId="1" applyFont="1" applyFill="1" applyBorder="1" applyAlignment="1" applyProtection="1">
      <alignment horizontal="left" vertical="top" wrapText="1" indent="5"/>
    </xf>
    <xf numFmtId="0" fontId="14" fillId="0" borderId="16" xfId="0" applyFont="1" applyBorder="1"/>
    <xf numFmtId="0" fontId="14" fillId="0" borderId="17" xfId="0" applyFont="1" applyBorder="1"/>
    <xf numFmtId="0" fontId="7" fillId="0" borderId="19" xfId="0" applyFont="1" applyBorder="1"/>
    <xf numFmtId="0" fontId="7" fillId="0" borderId="9" xfId="0" applyFont="1" applyBorder="1"/>
    <xf numFmtId="0" fontId="7" fillId="0" borderId="12" xfId="0" applyFont="1" applyBorder="1"/>
    <xf numFmtId="0" fontId="16" fillId="0" borderId="9" xfId="1" applyFont="1" applyFill="1" applyBorder="1" applyAlignment="1" applyProtection="1">
      <alignment horizontal="left" vertical="top" wrapText="1" indent="3"/>
    </xf>
    <xf numFmtId="0" fontId="16" fillId="0" borderId="16" xfId="1" applyFont="1" applyFill="1" applyBorder="1" applyAlignment="1" applyProtection="1">
      <alignment horizontal="left" vertical="top" wrapText="1" indent="3"/>
    </xf>
    <xf numFmtId="0" fontId="7" fillId="0" borderId="17" xfId="0" applyFont="1" applyBorder="1"/>
    <xf numFmtId="0" fontId="14" fillId="0" borderId="2" xfId="0" applyFont="1" applyBorder="1" applyAlignment="1">
      <alignment horizontal="left" vertical="center" wrapText="1" indent="2"/>
    </xf>
    <xf numFmtId="0" fontId="14" fillId="0" borderId="2" xfId="0" applyFont="1" applyBorder="1"/>
    <xf numFmtId="0" fontId="14" fillId="0" borderId="7" xfId="0" applyFont="1" applyBorder="1"/>
    <xf numFmtId="0" fontId="14" fillId="0" borderId="23" xfId="0" applyFont="1" applyBorder="1"/>
    <xf numFmtId="0" fontId="14" fillId="0" borderId="9" xfId="0" applyFont="1" applyBorder="1"/>
    <xf numFmtId="0" fontId="14" fillId="0" borderId="12" xfId="0" applyFont="1" applyBorder="1"/>
    <xf numFmtId="0" fontId="7" fillId="0" borderId="2" xfId="0" applyFont="1" applyBorder="1"/>
    <xf numFmtId="0" fontId="7" fillId="0" borderId="7" xfId="0" applyFont="1" applyBorder="1"/>
    <xf numFmtId="0" fontId="7" fillId="0" borderId="23" xfId="0" applyFont="1" applyBorder="1"/>
    <xf numFmtId="0" fontId="14" fillId="0" borderId="0" xfId="0" applyFont="1"/>
    <xf numFmtId="0" fontId="14" fillId="0" borderId="19" xfId="0" applyFont="1" applyBorder="1"/>
    <xf numFmtId="0" fontId="9" fillId="2" borderId="13" xfId="0" applyFont="1" applyFill="1" applyBorder="1" applyAlignment="1">
      <alignment horizontal="center" vertical="center"/>
    </xf>
    <xf numFmtId="0" fontId="9" fillId="2" borderId="14" xfId="0" applyFont="1" applyFill="1" applyBorder="1"/>
    <xf numFmtId="0" fontId="9" fillId="2" borderId="15" xfId="0" applyFont="1" applyFill="1" applyBorder="1"/>
    <xf numFmtId="0" fontId="14" fillId="0" borderId="2" xfId="0" applyFont="1" applyBorder="1" applyAlignment="1">
      <alignment horizontal="justify" vertical="center" wrapText="1"/>
    </xf>
    <xf numFmtId="0" fontId="8" fillId="2" borderId="13" xfId="0" applyFont="1" applyFill="1" applyBorder="1" applyAlignment="1">
      <alignment horizontal="center" vertical="center"/>
    </xf>
    <xf numFmtId="0" fontId="7" fillId="2" borderId="14" xfId="0" applyFont="1" applyFill="1" applyBorder="1"/>
    <xf numFmtId="0" fontId="7" fillId="2" borderId="15" xfId="0" applyFont="1" applyFill="1" applyBorder="1"/>
    <xf numFmtId="0" fontId="14" fillId="0" borderId="2" xfId="0" applyFont="1" applyBorder="1" applyAlignment="1">
      <alignment horizontal="left" vertical="center" wrapText="1"/>
    </xf>
    <xf numFmtId="0" fontId="14" fillId="0" borderId="1" xfId="0" applyFont="1" applyBorder="1" applyAlignment="1">
      <alignment horizontal="center" vertical="center"/>
    </xf>
    <xf numFmtId="0" fontId="7" fillId="0" borderId="25" xfId="0" applyFont="1" applyBorder="1" applyAlignment="1">
      <alignment horizontal="center" vertical="center"/>
    </xf>
    <xf numFmtId="0" fontId="7" fillId="0" borderId="21" xfId="0" applyFont="1" applyBorder="1" applyAlignment="1">
      <alignment horizontal="center" vertical="center"/>
    </xf>
    <xf numFmtId="0" fontId="7" fillId="0" borderId="26" xfId="0" applyFont="1" applyBorder="1"/>
    <xf numFmtId="0" fontId="7" fillId="0" borderId="8" xfId="0" applyFont="1" applyBorder="1"/>
    <xf numFmtId="0" fontId="15" fillId="0" borderId="16" xfId="0" applyFont="1" applyBorder="1" applyAlignment="1">
      <alignment horizontal="center" vertical="center"/>
    </xf>
    <xf numFmtId="0" fontId="15" fillId="0" borderId="19" xfId="0" applyFont="1" applyBorder="1" applyAlignment="1">
      <alignment horizontal="center" vertical="center"/>
    </xf>
    <xf numFmtId="0" fontId="15" fillId="0" borderId="9" xfId="0" applyFont="1" applyBorder="1" applyAlignment="1">
      <alignment horizontal="center" vertical="center"/>
    </xf>
    <xf numFmtId="4" fontId="15" fillId="0" borderId="16" xfId="0" applyNumberFormat="1" applyFont="1" applyBorder="1" applyAlignment="1">
      <alignment horizontal="center" vertical="center"/>
    </xf>
    <xf numFmtId="0" fontId="13" fillId="0" borderId="16" xfId="0" applyFont="1" applyBorder="1" applyAlignment="1">
      <alignment horizontal="center" vertical="center"/>
    </xf>
    <xf numFmtId="4" fontId="13" fillId="0" borderId="16" xfId="0" applyNumberFormat="1" applyFont="1" applyBorder="1" applyAlignment="1">
      <alignment horizontal="center" vertical="center"/>
    </xf>
    <xf numFmtId="0" fontId="13" fillId="0" borderId="19" xfId="0" applyFont="1" applyBorder="1" applyAlignment="1">
      <alignment horizontal="center" vertical="center"/>
    </xf>
    <xf numFmtId="0" fontId="15" fillId="0" borderId="9" xfId="0" applyFont="1" applyBorder="1"/>
    <xf numFmtId="4" fontId="15" fillId="0" borderId="17" xfId="0" applyNumberFormat="1" applyFont="1" applyBorder="1" applyAlignment="1">
      <alignment horizontal="center" vertical="center"/>
    </xf>
    <xf numFmtId="164" fontId="13" fillId="0" borderId="16" xfId="0" applyNumberFormat="1" applyFont="1" applyBorder="1" applyAlignment="1">
      <alignment horizontal="center" vertical="center"/>
    </xf>
    <xf numFmtId="164" fontId="15" fillId="0" borderId="16" xfId="0" applyNumberFormat="1" applyFont="1" applyBorder="1" applyAlignment="1">
      <alignment horizontal="center" vertical="center"/>
    </xf>
    <xf numFmtId="164" fontId="15" fillId="0" borderId="17" xfId="0" applyNumberFormat="1" applyFont="1" applyBorder="1" applyAlignment="1">
      <alignment horizontal="center" vertical="center"/>
    </xf>
    <xf numFmtId="4" fontId="13" fillId="0" borderId="17" xfId="0" applyNumberFormat="1" applyFont="1" applyBorder="1" applyAlignment="1">
      <alignment horizontal="center" vertical="center"/>
    </xf>
    <xf numFmtId="164" fontId="13" fillId="0" borderId="17" xfId="0" applyNumberFormat="1" applyFont="1" applyBorder="1" applyAlignment="1">
      <alignment horizontal="center" vertical="center"/>
    </xf>
    <xf numFmtId="0" fontId="15" fillId="0" borderId="17" xfId="0" applyFont="1" applyBorder="1" applyAlignment="1">
      <alignment horizontal="center" vertical="center"/>
    </xf>
    <xf numFmtId="165" fontId="15" fillId="0" borderId="16" xfId="0" applyNumberFormat="1" applyFont="1" applyBorder="1" applyAlignment="1">
      <alignment horizontal="center" vertical="center"/>
    </xf>
    <xf numFmtId="165" fontId="13" fillId="0" borderId="16" xfId="0" applyNumberFormat="1" applyFont="1" applyBorder="1" applyAlignment="1">
      <alignment horizontal="center" vertical="center"/>
    </xf>
    <xf numFmtId="165" fontId="15" fillId="0" borderId="17" xfId="0" applyNumberFormat="1" applyFont="1" applyBorder="1" applyAlignment="1">
      <alignment horizontal="center" vertical="center"/>
    </xf>
    <xf numFmtId="165" fontId="13" fillId="0" borderId="17" xfId="0" applyNumberFormat="1" applyFont="1" applyBorder="1" applyAlignment="1">
      <alignment horizontal="center" vertical="center"/>
    </xf>
    <xf numFmtId="165" fontId="7" fillId="0" borderId="2" xfId="0" applyNumberFormat="1" applyFont="1" applyBorder="1"/>
    <xf numFmtId="0" fontId="13" fillId="0" borderId="17" xfId="0" applyFont="1" applyBorder="1" applyAlignment="1">
      <alignment horizontal="center" vertical="center"/>
    </xf>
    <xf numFmtId="0" fontId="14" fillId="0" borderId="20" xfId="0" applyFont="1" applyBorder="1" applyAlignment="1">
      <alignment horizontal="center" vertical="center"/>
    </xf>
    <xf numFmtId="0" fontId="14" fillId="0" borderId="21" xfId="0" applyFont="1" applyBorder="1" applyAlignment="1">
      <alignment horizontal="center" vertical="center"/>
    </xf>
    <xf numFmtId="43" fontId="15" fillId="0" borderId="17" xfId="0" applyNumberFormat="1" applyFont="1" applyBorder="1" applyAlignment="1">
      <alignment horizontal="center" vertical="center"/>
    </xf>
    <xf numFmtId="43" fontId="13" fillId="0" borderId="17" xfId="0" applyNumberFormat="1" applyFont="1" applyBorder="1" applyAlignment="1">
      <alignment horizontal="center" vertical="center"/>
    </xf>
    <xf numFmtId="165" fontId="8" fillId="2" borderId="14" xfId="0" applyNumberFormat="1" applyFont="1" applyFill="1" applyBorder="1" applyAlignment="1">
      <alignment horizontal="center" vertical="center"/>
    </xf>
    <xf numFmtId="164" fontId="8" fillId="2" borderId="14" xfId="0" applyNumberFormat="1" applyFont="1" applyFill="1" applyBorder="1" applyAlignment="1">
      <alignment horizontal="center" vertical="center"/>
    </xf>
    <xf numFmtId="4" fontId="8" fillId="2" borderId="14" xfId="0" applyNumberFormat="1" applyFont="1" applyFill="1" applyBorder="1" applyAlignment="1">
      <alignment horizontal="center" vertical="center"/>
    </xf>
    <xf numFmtId="0" fontId="8" fillId="0" borderId="0" xfId="0" applyFont="1"/>
    <xf numFmtId="0" fontId="14" fillId="0" borderId="20" xfId="0" applyFont="1" applyBorder="1" applyAlignment="1">
      <alignment horizontal="center" vertical="center"/>
    </xf>
    <xf numFmtId="0" fontId="14" fillId="0" borderId="21" xfId="0" applyFont="1" applyBorder="1" applyAlignment="1">
      <alignment horizontal="center" vertical="center"/>
    </xf>
    <xf numFmtId="0" fontId="16" fillId="0" borderId="29" xfId="1" applyFont="1" applyFill="1" applyBorder="1" applyAlignment="1" applyProtection="1">
      <alignment horizontal="left" vertical="top" wrapText="1" indent="3"/>
    </xf>
    <xf numFmtId="0" fontId="17" fillId="2" borderId="14" xfId="0" applyFont="1" applyFill="1" applyBorder="1"/>
    <xf numFmtId="0" fontId="8" fillId="2" borderId="14" xfId="0" applyFont="1" applyFill="1" applyBorder="1"/>
    <xf numFmtId="0" fontId="8" fillId="2" borderId="14" xfId="0" applyFont="1" applyFill="1" applyBorder="1" applyAlignment="1">
      <alignment horizontal="left" vertical="center" wrapText="1"/>
    </xf>
    <xf numFmtId="43" fontId="8" fillId="2" borderId="14" xfId="0" applyNumberFormat="1" applyFont="1" applyFill="1" applyBorder="1" applyAlignment="1">
      <alignment horizontal="center" vertical="center"/>
    </xf>
    <xf numFmtId="0" fontId="8" fillId="2" borderId="14" xfId="0" applyFont="1" applyFill="1" applyBorder="1" applyAlignment="1">
      <alignment horizontal="center" vertical="center"/>
    </xf>
    <xf numFmtId="0" fontId="8" fillId="2" borderId="15" xfId="0" applyFont="1" applyFill="1" applyBorder="1"/>
    <xf numFmtId="0" fontId="8" fillId="2" borderId="14" xfId="0" applyFont="1" applyFill="1" applyBorder="1" applyAlignment="1">
      <alignment wrapText="1"/>
    </xf>
    <xf numFmtId="0" fontId="8" fillId="2" borderId="1" xfId="0" applyFont="1" applyFill="1" applyBorder="1" applyAlignment="1">
      <alignment horizontal="center" vertical="center"/>
    </xf>
    <xf numFmtId="0" fontId="8" fillId="2" borderId="2" xfId="0" applyFont="1" applyFill="1" applyBorder="1" applyAlignment="1">
      <alignment horizontal="left" vertical="center" wrapText="1"/>
    </xf>
    <xf numFmtId="0" fontId="8" fillId="2" borderId="2" xfId="0" applyFont="1" applyFill="1" applyBorder="1"/>
    <xf numFmtId="4" fontId="8" fillId="2" borderId="2" xfId="0" applyNumberFormat="1" applyFont="1" applyFill="1" applyBorder="1" applyAlignment="1">
      <alignment horizontal="center" vertical="center"/>
    </xf>
    <xf numFmtId="164" fontId="8" fillId="2" borderId="2" xfId="0" applyNumberFormat="1" applyFont="1" applyFill="1" applyBorder="1" applyAlignment="1">
      <alignment horizontal="center" vertical="center"/>
    </xf>
    <xf numFmtId="0" fontId="8" fillId="2" borderId="7" xfId="0" applyFont="1" applyFill="1" applyBorder="1"/>
    <xf numFmtId="0" fontId="14" fillId="0" borderId="2" xfId="0" applyFont="1" applyFill="1" applyBorder="1" applyAlignment="1">
      <alignment horizontal="left" vertical="center" wrapText="1"/>
    </xf>
    <xf numFmtId="0" fontId="7" fillId="0" borderId="2" xfId="0" applyFont="1" applyFill="1" applyBorder="1"/>
    <xf numFmtId="0" fontId="7" fillId="0" borderId="7" xfId="0" applyFont="1" applyFill="1" applyBorder="1"/>
    <xf numFmtId="0" fontId="7" fillId="0" borderId="17" xfId="0" applyFont="1" applyFill="1" applyBorder="1"/>
    <xf numFmtId="165" fontId="13" fillId="0" borderId="17" xfId="0" applyNumberFormat="1" applyFont="1" applyFill="1" applyBorder="1" applyAlignment="1">
      <alignment horizontal="center" vertical="center"/>
    </xf>
    <xf numFmtId="164" fontId="13" fillId="0" borderId="17" xfId="0" applyNumberFormat="1" applyFont="1" applyFill="1" applyBorder="1" applyAlignment="1">
      <alignment horizontal="center" vertical="center"/>
    </xf>
    <xf numFmtId="0" fontId="7" fillId="0" borderId="23" xfId="0" applyFont="1" applyFill="1" applyBorder="1"/>
    <xf numFmtId="165" fontId="15" fillId="0" borderId="17" xfId="0" applyNumberFormat="1" applyFont="1" applyFill="1" applyBorder="1" applyAlignment="1">
      <alignment horizontal="center" vertical="center"/>
    </xf>
    <xf numFmtId="164" fontId="15" fillId="0" borderId="17" xfId="0" applyNumberFormat="1" applyFont="1" applyFill="1" applyBorder="1" applyAlignment="1">
      <alignment horizontal="center" vertical="center"/>
    </xf>
    <xf numFmtId="0" fontId="7" fillId="0" borderId="27" xfId="0" applyFont="1" applyFill="1" applyBorder="1"/>
    <xf numFmtId="0" fontId="7" fillId="0" borderId="28" xfId="0" applyFont="1" applyFill="1" applyBorder="1"/>
    <xf numFmtId="0" fontId="15" fillId="0" borderId="16" xfId="0" applyFont="1" applyFill="1" applyBorder="1" applyAlignment="1">
      <alignment horizontal="center" vertical="center"/>
    </xf>
    <xf numFmtId="164" fontId="15" fillId="0" borderId="16" xfId="0" applyNumberFormat="1" applyFont="1" applyFill="1" applyBorder="1" applyAlignment="1">
      <alignment horizontal="center" vertical="center"/>
    </xf>
    <xf numFmtId="0" fontId="7" fillId="0" borderId="16" xfId="0" applyFont="1" applyFill="1" applyBorder="1"/>
    <xf numFmtId="0" fontId="7" fillId="0" borderId="19" xfId="0" applyFont="1" applyFill="1" applyBorder="1"/>
    <xf numFmtId="0" fontId="15" fillId="0" borderId="9" xfId="0" applyFont="1" applyFill="1" applyBorder="1" applyAlignment="1">
      <alignment horizontal="center" vertical="center"/>
    </xf>
    <xf numFmtId="0" fontId="7" fillId="0" borderId="9" xfId="0" applyFont="1" applyFill="1" applyBorder="1"/>
    <xf numFmtId="0" fontId="7" fillId="0" borderId="12" xfId="0" applyFont="1" applyFill="1" applyBorder="1"/>
    <xf numFmtId="0" fontId="18" fillId="0" borderId="16" xfId="1" applyFont="1" applyFill="1" applyBorder="1" applyAlignment="1" applyProtection="1">
      <alignment horizontal="left" vertical="top" wrapText="1" indent="3"/>
    </xf>
    <xf numFmtId="0" fontId="18" fillId="0" borderId="9" xfId="1" applyFont="1" applyFill="1" applyBorder="1" applyAlignment="1" applyProtection="1">
      <alignment horizontal="left" vertical="top" wrapText="1" indent="3"/>
    </xf>
    <xf numFmtId="0" fontId="14" fillId="0" borderId="20" xfId="0" applyFont="1" applyBorder="1" applyAlignment="1">
      <alignment horizontal="center" vertical="center"/>
    </xf>
    <xf numFmtId="0" fontId="14" fillId="0" borderId="21" xfId="0" applyFont="1" applyBorder="1" applyAlignment="1">
      <alignment horizontal="center" vertical="center"/>
    </xf>
    <xf numFmtId="0" fontId="14" fillId="0" borderId="20" xfId="0" applyFont="1" applyBorder="1" applyAlignment="1">
      <alignment horizontal="center" vertical="center"/>
    </xf>
    <xf numFmtId="0" fontId="7" fillId="0" borderId="29" xfId="0" applyFont="1" applyBorder="1"/>
    <xf numFmtId="0" fontId="7" fillId="0" borderId="30" xfId="0" applyFont="1" applyBorder="1"/>
    <xf numFmtId="0" fontId="7" fillId="0" borderId="0" xfId="0" applyFont="1" applyBorder="1"/>
    <xf numFmtId="0" fontId="7" fillId="0" borderId="27" xfId="0" applyFont="1" applyBorder="1"/>
    <xf numFmtId="0" fontId="7" fillId="0" borderId="28" xfId="0" applyFont="1" applyBorder="1"/>
    <xf numFmtId="0" fontId="13" fillId="0" borderId="16" xfId="0" applyFont="1" applyFill="1" applyBorder="1" applyAlignment="1">
      <alignment horizontal="center" vertical="center"/>
    </xf>
    <xf numFmtId="0" fontId="14" fillId="0" borderId="29" xfId="0" applyFont="1" applyBorder="1"/>
    <xf numFmtId="0" fontId="15" fillId="0" borderId="29" xfId="0" applyFont="1" applyBorder="1"/>
    <xf numFmtId="0" fontId="14" fillId="0" borderId="30" xfId="0" applyFont="1" applyBorder="1"/>
    <xf numFmtId="0" fontId="8" fillId="2" borderId="14" xfId="0" applyFont="1" applyFill="1" applyBorder="1" applyAlignment="1">
      <alignment horizontal="left" vertical="center"/>
    </xf>
    <xf numFmtId="0" fontId="14" fillId="0" borderId="20" xfId="0" applyFont="1" applyBorder="1" applyAlignment="1">
      <alignment horizontal="center" vertical="center"/>
    </xf>
    <xf numFmtId="0" fontId="14" fillId="0" borderId="21" xfId="0" applyFont="1" applyBorder="1" applyAlignment="1">
      <alignment horizontal="center" vertical="center"/>
    </xf>
    <xf numFmtId="0" fontId="15" fillId="0" borderId="17" xfId="0" applyFont="1" applyFill="1" applyBorder="1" applyAlignment="1">
      <alignment horizontal="center" vertical="center"/>
    </xf>
    <xf numFmtId="0" fontId="13" fillId="0" borderId="17" xfId="0" applyFont="1" applyFill="1" applyBorder="1" applyAlignment="1">
      <alignment horizontal="center" vertical="center"/>
    </xf>
    <xf numFmtId="0" fontId="14" fillId="0" borderId="21" xfId="0" applyFont="1" applyBorder="1" applyAlignment="1">
      <alignment horizontal="center" vertical="center"/>
    </xf>
    <xf numFmtId="0" fontId="18" fillId="0" borderId="16" xfId="1" applyFont="1" applyFill="1" applyBorder="1" applyAlignment="1" applyProtection="1">
      <alignment horizontal="left" vertical="center" wrapText="1" indent="3"/>
    </xf>
    <xf numFmtId="0" fontId="15" fillId="0" borderId="27" xfId="0" applyFont="1" applyBorder="1" applyAlignment="1">
      <alignment horizontal="center" vertical="center"/>
    </xf>
    <xf numFmtId="0" fontId="15" fillId="0" borderId="29" xfId="0" applyFont="1" applyBorder="1" applyAlignment="1">
      <alignment horizontal="center" vertical="center"/>
    </xf>
    <xf numFmtId="10" fontId="15" fillId="0" borderId="16" xfId="0" applyNumberFormat="1" applyFont="1" applyBorder="1" applyAlignment="1">
      <alignment horizontal="center" vertical="center"/>
    </xf>
    <xf numFmtId="0" fontId="13" fillId="0" borderId="9" xfId="0" applyFont="1" applyBorder="1" applyAlignment="1">
      <alignment horizontal="center" vertical="center"/>
    </xf>
    <xf numFmtId="0" fontId="18" fillId="0" borderId="17" xfId="1" applyFont="1" applyFill="1" applyBorder="1" applyAlignment="1" applyProtection="1">
      <alignment horizontal="left" vertical="center" wrapText="1" indent="3"/>
    </xf>
    <xf numFmtId="10" fontId="15" fillId="0" borderId="17" xfId="0" applyNumberFormat="1" applyFont="1" applyBorder="1" applyAlignment="1">
      <alignment horizontal="center" vertical="center"/>
    </xf>
    <xf numFmtId="0" fontId="15" fillId="0" borderId="23" xfId="0" applyFont="1" applyBorder="1" applyAlignment="1">
      <alignment horizontal="center" vertical="center"/>
    </xf>
    <xf numFmtId="0" fontId="18" fillId="0" borderId="29" xfId="1" applyFont="1" applyFill="1" applyBorder="1" applyAlignment="1" applyProtection="1">
      <alignment horizontal="left" vertical="top" wrapText="1" indent="3"/>
    </xf>
    <xf numFmtId="0" fontId="18" fillId="0" borderId="27" xfId="1" applyFont="1" applyFill="1" applyBorder="1" applyAlignment="1" applyProtection="1">
      <alignment horizontal="left" vertical="top" wrapText="1" indent="3"/>
    </xf>
    <xf numFmtId="0" fontId="18" fillId="0" borderId="17" xfId="1" applyFont="1" applyFill="1" applyBorder="1" applyAlignment="1" applyProtection="1">
      <alignment horizontal="left" vertical="top" wrapText="1" indent="3"/>
    </xf>
    <xf numFmtId="0" fontId="14" fillId="0" borderId="20" xfId="0" applyFont="1" applyBorder="1" applyAlignment="1">
      <alignment horizontal="center" vertical="center"/>
    </xf>
    <xf numFmtId="0" fontId="14" fillId="0" borderId="21" xfId="0" applyFont="1" applyBorder="1" applyAlignment="1">
      <alignment horizontal="center" vertical="center"/>
    </xf>
    <xf numFmtId="0" fontId="7" fillId="0" borderId="21" xfId="0" applyFont="1" applyBorder="1" applyAlignment="1">
      <alignment horizontal="center" vertical="center"/>
    </xf>
    <xf numFmtId="0" fontId="15" fillId="0" borderId="16" xfId="0" applyFont="1" applyBorder="1" applyAlignment="1">
      <alignment horizontal="center" vertical="center" wrapText="1"/>
    </xf>
    <xf numFmtId="0" fontId="15" fillId="0" borderId="9" xfId="0" applyFont="1" applyBorder="1" applyAlignment="1">
      <alignment horizontal="center" vertical="center" wrapText="1"/>
    </xf>
    <xf numFmtId="2" fontId="7" fillId="0" borderId="16" xfId="0" applyNumberFormat="1" applyFont="1" applyBorder="1"/>
    <xf numFmtId="2" fontId="15" fillId="0" borderId="16" xfId="0" applyNumberFormat="1" applyFont="1" applyBorder="1" applyAlignment="1">
      <alignment horizontal="center" vertical="center"/>
    </xf>
    <xf numFmtId="2" fontId="7" fillId="0" borderId="19" xfId="0" applyNumberFormat="1" applyFont="1" applyBorder="1"/>
    <xf numFmtId="2" fontId="7" fillId="0" borderId="9" xfId="0" applyNumberFormat="1" applyFont="1" applyBorder="1"/>
    <xf numFmtId="2" fontId="15" fillId="0" borderId="9" xfId="0" applyNumberFormat="1" applyFont="1" applyBorder="1" applyAlignment="1">
      <alignment horizontal="center" vertical="center"/>
    </xf>
    <xf numFmtId="2" fontId="7" fillId="0" borderId="12" xfId="0" applyNumberFormat="1" applyFont="1" applyBorder="1"/>
    <xf numFmtId="10" fontId="15" fillId="0" borderId="29" xfId="0" applyNumberFormat="1" applyFont="1" applyBorder="1" applyAlignment="1">
      <alignment horizontal="center" vertical="center"/>
    </xf>
    <xf numFmtId="10" fontId="15" fillId="0" borderId="27" xfId="0" applyNumberFormat="1" applyFont="1" applyBorder="1" applyAlignment="1">
      <alignment horizontal="center" vertical="center"/>
    </xf>
    <xf numFmtId="0" fontId="18" fillId="0" borderId="9" xfId="1" applyFont="1" applyFill="1" applyBorder="1" applyAlignment="1" applyProtection="1">
      <alignment horizontal="left" vertical="center" wrapText="1" indent="3"/>
    </xf>
    <xf numFmtId="0" fontId="14" fillId="0" borderId="20" xfId="0" applyFont="1" applyBorder="1" applyAlignment="1">
      <alignment horizontal="center" vertical="center"/>
    </xf>
    <xf numFmtId="0" fontId="14" fillId="0" borderId="21" xfId="0" applyFont="1" applyBorder="1" applyAlignment="1">
      <alignment horizontal="center" vertical="center"/>
    </xf>
    <xf numFmtId="10" fontId="15" fillId="0" borderId="9" xfId="0" applyNumberFormat="1" applyFont="1" applyBorder="1" applyAlignment="1">
      <alignment horizontal="center" vertical="center"/>
    </xf>
    <xf numFmtId="0" fontId="15" fillId="0" borderId="29" xfId="1" applyFont="1" applyFill="1" applyBorder="1" applyAlignment="1" applyProtection="1">
      <alignment horizontal="left" vertical="top" wrapText="1" indent="5"/>
    </xf>
    <xf numFmtId="165" fontId="15" fillId="0" borderId="29" xfId="0" applyNumberFormat="1" applyFont="1" applyBorder="1" applyAlignment="1">
      <alignment horizontal="center" vertical="center"/>
    </xf>
    <xf numFmtId="164" fontId="15" fillId="0" borderId="29" xfId="0" applyNumberFormat="1" applyFont="1" applyBorder="1" applyAlignment="1">
      <alignment horizontal="center" vertical="center"/>
    </xf>
    <xf numFmtId="10" fontId="13" fillId="0" borderId="16" xfId="0" applyNumberFormat="1" applyFont="1" applyBorder="1" applyAlignment="1">
      <alignment horizontal="center" vertical="center"/>
    </xf>
    <xf numFmtId="0" fontId="15" fillId="0" borderId="29" xfId="0" applyFont="1" applyFill="1" applyBorder="1" applyAlignment="1">
      <alignment horizontal="center" vertical="center"/>
    </xf>
    <xf numFmtId="164" fontId="15" fillId="0" borderId="29" xfId="0" applyNumberFormat="1" applyFont="1" applyFill="1" applyBorder="1" applyAlignment="1">
      <alignment horizontal="center" vertical="center"/>
    </xf>
    <xf numFmtId="0" fontId="7" fillId="0" borderId="29" xfId="0" applyFont="1" applyFill="1" applyBorder="1"/>
    <xf numFmtId="0" fontId="7" fillId="0" borderId="30" xfId="0" applyFont="1" applyFill="1" applyBorder="1"/>
    <xf numFmtId="164" fontId="15" fillId="0" borderId="9" xfId="0" applyNumberFormat="1" applyFont="1" applyFill="1" applyBorder="1" applyAlignment="1">
      <alignment horizontal="center" vertical="center"/>
    </xf>
    <xf numFmtId="0" fontId="0" fillId="0" borderId="2" xfId="0" applyBorder="1"/>
    <xf numFmtId="0" fontId="0" fillId="0" borderId="16" xfId="0" applyBorder="1"/>
    <xf numFmtId="0" fontId="0" fillId="2" borderId="2" xfId="0" applyFill="1" applyBorder="1"/>
    <xf numFmtId="0" fontId="14" fillId="0" borderId="17" xfId="0" applyFont="1" applyBorder="1" applyAlignment="1">
      <alignment horizontal="left" vertical="center" wrapText="1" indent="2"/>
    </xf>
    <xf numFmtId="0" fontId="0" fillId="0" borderId="9" xfId="0" applyBorder="1"/>
    <xf numFmtId="0" fontId="0" fillId="2" borderId="7" xfId="0" applyFill="1" applyBorder="1"/>
    <xf numFmtId="0" fontId="0" fillId="0" borderId="19" xfId="0" applyBorder="1"/>
    <xf numFmtId="0" fontId="0" fillId="0" borderId="12" xfId="0" applyBorder="1"/>
    <xf numFmtId="0" fontId="0" fillId="0" borderId="7" xfId="0" applyBorder="1"/>
    <xf numFmtId="0" fontId="0" fillId="0" borderId="29" xfId="0" applyBorder="1"/>
    <xf numFmtId="0" fontId="0" fillId="0" borderId="30" xfId="0" applyBorder="1"/>
    <xf numFmtId="0" fontId="14" fillId="0" borderId="17" xfId="0" applyFont="1" applyBorder="1" applyAlignment="1">
      <alignment horizontal="justify" vertical="center" wrapText="1"/>
    </xf>
    <xf numFmtId="0" fontId="0" fillId="2" borderId="16" xfId="0" applyFill="1" applyBorder="1"/>
    <xf numFmtId="0" fontId="0" fillId="2" borderId="19" xfId="0" applyFill="1" applyBorder="1"/>
    <xf numFmtId="0" fontId="18" fillId="0" borderId="29" xfId="1" applyFont="1" applyFill="1" applyBorder="1" applyAlignment="1" applyProtection="1">
      <alignment horizontal="left" vertical="center" wrapText="1" indent="3"/>
    </xf>
    <xf numFmtId="0" fontId="7" fillId="0" borderId="22" xfId="0" applyFont="1" applyBorder="1" applyAlignment="1">
      <alignment horizontal="center" vertical="center"/>
    </xf>
    <xf numFmtId="0" fontId="0" fillId="0" borderId="17" xfId="0" applyBorder="1"/>
    <xf numFmtId="0" fontId="0" fillId="0" borderId="23" xfId="0" applyBorder="1"/>
    <xf numFmtId="0" fontId="19" fillId="0" borderId="9" xfId="0" applyFont="1" applyBorder="1" applyAlignment="1">
      <alignment horizontal="left" indent="3"/>
    </xf>
    <xf numFmtId="164" fontId="20" fillId="0" borderId="16" xfId="0" applyNumberFormat="1" applyFont="1" applyBorder="1" applyAlignment="1">
      <alignment horizontal="center" vertical="center"/>
    </xf>
    <xf numFmtId="0" fontId="21" fillId="0" borderId="0" xfId="0" applyFont="1" applyAlignment="1">
      <alignment horizontal="center" vertical="center"/>
    </xf>
    <xf numFmtId="0" fontId="3" fillId="0" borderId="14" xfId="1" applyFont="1" applyFill="1" applyBorder="1" applyAlignment="1" applyProtection="1">
      <alignment horizontal="center" vertical="center" wrapText="1"/>
    </xf>
    <xf numFmtId="0" fontId="3" fillId="0" borderId="38" xfId="1" applyFont="1" applyFill="1" applyBorder="1" applyAlignment="1" applyProtection="1">
      <alignment horizontal="center" vertical="center" wrapText="1"/>
    </xf>
    <xf numFmtId="0" fontId="21" fillId="0" borderId="36" xfId="0" applyFont="1" applyBorder="1" applyAlignment="1">
      <alignment horizontal="center" vertical="center"/>
    </xf>
    <xf numFmtId="0" fontId="22" fillId="2" borderId="2" xfId="0" applyFont="1" applyFill="1" applyBorder="1" applyAlignment="1">
      <alignment horizontal="left" vertical="center" wrapText="1"/>
    </xf>
    <xf numFmtId="0" fontId="8" fillId="2" borderId="5" xfId="0" applyFont="1" applyFill="1" applyBorder="1" applyAlignment="1">
      <alignment horizontal="center" vertical="center"/>
    </xf>
    <xf numFmtId="0" fontId="0" fillId="0" borderId="27" xfId="0" applyBorder="1"/>
    <xf numFmtId="0" fontId="0" fillId="0" borderId="16" xfId="0" applyFill="1" applyBorder="1"/>
    <xf numFmtId="0" fontId="15" fillId="0" borderId="27" xfId="0" applyFont="1" applyFill="1" applyBorder="1" applyAlignment="1">
      <alignment horizontal="center" vertical="center"/>
    </xf>
    <xf numFmtId="0" fontId="0" fillId="0" borderId="9" xfId="0" applyFill="1" applyBorder="1"/>
    <xf numFmtId="0" fontId="0" fillId="0" borderId="10" xfId="0" applyBorder="1"/>
    <xf numFmtId="0" fontId="0" fillId="0" borderId="2" xfId="0" applyFill="1" applyBorder="1"/>
    <xf numFmtId="0" fontId="18" fillId="0" borderId="16" xfId="1" applyFont="1" applyFill="1" applyBorder="1" applyAlignment="1" applyProtection="1">
      <alignment horizontal="left" vertical="center" wrapText="1" indent="2"/>
    </xf>
    <xf numFmtId="0" fontId="0" fillId="0" borderId="17" xfId="0" applyFill="1" applyBorder="1"/>
    <xf numFmtId="0" fontId="0" fillId="0" borderId="23" xfId="0" applyFill="1" applyBorder="1"/>
    <xf numFmtId="0" fontId="0" fillId="0" borderId="19" xfId="0" applyFill="1" applyBorder="1"/>
    <xf numFmtId="164" fontId="13" fillId="0" borderId="16" xfId="0" applyNumberFormat="1" applyFont="1" applyFill="1" applyBorder="1" applyAlignment="1">
      <alignment horizontal="center" vertical="center"/>
    </xf>
    <xf numFmtId="165" fontId="13" fillId="0" borderId="16" xfId="0" applyNumberFormat="1" applyFont="1" applyFill="1" applyBorder="1" applyAlignment="1">
      <alignment horizontal="center" vertical="center"/>
    </xf>
    <xf numFmtId="165" fontId="15" fillId="0" borderId="16" xfId="0" applyNumberFormat="1" applyFont="1" applyFill="1" applyBorder="1" applyAlignment="1">
      <alignment horizontal="center" vertical="center"/>
    </xf>
    <xf numFmtId="0" fontId="8" fillId="2" borderId="5" xfId="0" applyFont="1" applyFill="1" applyBorder="1" applyAlignment="1">
      <alignment horizontal="left" vertical="center" wrapText="1"/>
    </xf>
    <xf numFmtId="0" fontId="0" fillId="2" borderId="5" xfId="0" applyFill="1" applyBorder="1"/>
    <xf numFmtId="0" fontId="0" fillId="2" borderId="34" xfId="0" applyFill="1" applyBorder="1"/>
    <xf numFmtId="0" fontId="8" fillId="2" borderId="9" xfId="0" applyFont="1" applyFill="1" applyBorder="1" applyAlignment="1">
      <alignment horizontal="left" vertical="center" wrapText="1" indent="5"/>
    </xf>
    <xf numFmtId="0" fontId="0" fillId="2" borderId="9" xfId="0" applyFill="1" applyBorder="1"/>
    <xf numFmtId="0" fontId="0" fillId="2" borderId="12" xfId="0" applyFill="1" applyBorder="1"/>
    <xf numFmtId="0" fontId="8" fillId="2" borderId="5" xfId="0" applyFont="1" applyFill="1" applyBorder="1" applyAlignment="1">
      <alignment wrapText="1"/>
    </xf>
    <xf numFmtId="0" fontId="8" fillId="2" borderId="9" xfId="0" applyFont="1" applyFill="1" applyBorder="1" applyAlignment="1">
      <alignment horizontal="left" wrapText="1" indent="5"/>
    </xf>
    <xf numFmtId="0" fontId="14" fillId="0" borderId="17" xfId="0" applyFont="1" applyFill="1" applyBorder="1" applyAlignment="1">
      <alignment horizontal="left" vertical="center" wrapText="1"/>
    </xf>
    <xf numFmtId="0" fontId="14" fillId="0" borderId="17" xfId="0" applyFont="1" applyBorder="1" applyAlignment="1">
      <alignment horizontal="left" vertical="center" wrapText="1"/>
    </xf>
    <xf numFmtId="0" fontId="8" fillId="2" borderId="5" xfId="0" applyFont="1" applyFill="1" applyBorder="1"/>
    <xf numFmtId="4" fontId="13" fillId="0" borderId="17" xfId="0" applyNumberFormat="1" applyFont="1" applyFill="1" applyBorder="1" applyAlignment="1">
      <alignment horizontal="center" vertical="center"/>
    </xf>
    <xf numFmtId="4" fontId="15" fillId="0" borderId="17" xfId="0" applyNumberFormat="1" applyFont="1" applyFill="1" applyBorder="1" applyAlignment="1">
      <alignment horizontal="center" vertical="center"/>
    </xf>
    <xf numFmtId="0" fontId="0" fillId="0" borderId="35" xfId="0" applyBorder="1"/>
    <xf numFmtId="0" fontId="0" fillId="0" borderId="11" xfId="0" applyBorder="1"/>
    <xf numFmtId="0" fontId="8" fillId="2" borderId="2" xfId="0" applyFont="1" applyFill="1" applyBorder="1" applyAlignment="1">
      <alignment horizontal="center" vertical="center"/>
    </xf>
    <xf numFmtId="164" fontId="8" fillId="2" borderId="16" xfId="0" applyNumberFormat="1" applyFont="1" applyFill="1" applyBorder="1" applyAlignment="1">
      <alignment horizontal="center" vertical="center"/>
    </xf>
    <xf numFmtId="0" fontId="7" fillId="2" borderId="5" xfId="0" applyFont="1" applyFill="1" applyBorder="1" applyAlignment="1">
      <alignment horizontal="center" vertical="center"/>
    </xf>
    <xf numFmtId="165" fontId="8" fillId="2" borderId="5" xfId="0" applyNumberFormat="1" applyFont="1" applyFill="1" applyBorder="1" applyAlignment="1">
      <alignment horizontal="center" vertical="center"/>
    </xf>
    <xf numFmtId="164" fontId="8" fillId="2" borderId="5" xfId="0" applyNumberFormat="1" applyFont="1" applyFill="1" applyBorder="1" applyAlignment="1">
      <alignment horizontal="center" vertical="center"/>
    </xf>
    <xf numFmtId="4" fontId="8" fillId="2" borderId="5" xfId="0" applyNumberFormat="1" applyFont="1" applyFill="1" applyBorder="1" applyAlignment="1">
      <alignment horizontal="center" vertical="center"/>
    </xf>
    <xf numFmtId="43" fontId="8" fillId="2" borderId="5" xfId="0" applyNumberFormat="1" applyFont="1" applyFill="1" applyBorder="1" applyAlignment="1">
      <alignment horizontal="center" vertical="center"/>
    </xf>
    <xf numFmtId="0" fontId="17" fillId="2" borderId="2" xfId="0" applyFont="1" applyFill="1" applyBorder="1"/>
    <xf numFmtId="0" fontId="7" fillId="0" borderId="35" xfId="0" applyFont="1" applyBorder="1" applyAlignment="1">
      <alignment horizontal="center" vertical="center"/>
    </xf>
    <xf numFmtId="0" fontId="8" fillId="2" borderId="9" xfId="0" applyFont="1" applyFill="1" applyBorder="1" applyAlignment="1">
      <alignment horizontal="left" vertical="center" wrapText="1" indent="2"/>
    </xf>
    <xf numFmtId="0" fontId="8" fillId="2" borderId="2" xfId="0" applyFont="1" applyFill="1" applyBorder="1" applyAlignment="1">
      <alignment horizontal="left" vertical="center"/>
    </xf>
    <xf numFmtId="0" fontId="8" fillId="2" borderId="9" xfId="0" applyFont="1" applyFill="1" applyBorder="1" applyAlignment="1">
      <alignment horizontal="left" vertical="center" indent="4"/>
    </xf>
    <xf numFmtId="0" fontId="8" fillId="2" borderId="9" xfId="0" applyFont="1" applyFill="1" applyBorder="1" applyAlignment="1">
      <alignment horizontal="left" vertical="center" wrapText="1" indent="4"/>
    </xf>
    <xf numFmtId="0" fontId="7" fillId="0" borderId="0" xfId="0" applyFont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16" fontId="7" fillId="0" borderId="0" xfId="0" applyNumberFormat="1" applyFont="1" applyAlignment="1">
      <alignment horizontal="center" vertical="center"/>
    </xf>
    <xf numFmtId="0" fontId="7" fillId="0" borderId="20" xfId="0" applyFont="1" applyBorder="1"/>
    <xf numFmtId="0" fontId="0" fillId="0" borderId="22" xfId="0" applyBorder="1"/>
    <xf numFmtId="0" fontId="0" fillId="0" borderId="20" xfId="0" applyBorder="1"/>
    <xf numFmtId="0" fontId="8" fillId="2" borderId="9" xfId="0" applyFont="1" applyFill="1" applyBorder="1" applyAlignment="1">
      <alignment horizontal="center" vertical="center"/>
    </xf>
    <xf numFmtId="0" fontId="8" fillId="2" borderId="9" xfId="0" applyFont="1" applyFill="1" applyBorder="1" applyAlignment="1">
      <alignment horizontal="center"/>
    </xf>
    <xf numFmtId="4" fontId="7" fillId="0" borderId="0" xfId="0" applyNumberFormat="1" applyFont="1" applyAlignment="1">
      <alignment horizontal="center" vertical="center"/>
    </xf>
    <xf numFmtId="0" fontId="7" fillId="0" borderId="0" xfId="0" applyFont="1" applyAlignment="1">
      <alignment horizontal="center"/>
    </xf>
    <xf numFmtId="0" fontId="7" fillId="0" borderId="0" xfId="0" applyFont="1" applyAlignment="1"/>
    <xf numFmtId="4" fontId="7" fillId="0" borderId="0" xfId="0" applyNumberFormat="1" applyFont="1"/>
    <xf numFmtId="0" fontId="23" fillId="0" borderId="9" xfId="0" applyFont="1" applyBorder="1"/>
    <xf numFmtId="0" fontId="23" fillId="0" borderId="29" xfId="0" applyFont="1" applyBorder="1"/>
    <xf numFmtId="0" fontId="0" fillId="0" borderId="17" xfId="0" applyBorder="1" applyAlignment="1">
      <alignment horizontal="center" vertical="center"/>
    </xf>
    <xf numFmtId="0" fontId="0" fillId="0" borderId="16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29" xfId="0" applyBorder="1" applyAlignment="1">
      <alignment horizontal="center" vertical="center"/>
    </xf>
    <xf numFmtId="3" fontId="18" fillId="0" borderId="16" xfId="1" applyNumberFormat="1" applyFont="1" applyFill="1" applyBorder="1" applyAlignment="1" applyProtection="1">
      <alignment horizontal="center" vertical="top" wrapText="1"/>
    </xf>
    <xf numFmtId="0" fontId="18" fillId="0" borderId="16" xfId="1" applyFont="1" applyFill="1" applyBorder="1" applyAlignment="1" applyProtection="1">
      <alignment horizontal="left" vertical="top" wrapText="1" indent="2"/>
    </xf>
    <xf numFmtId="0" fontId="10" fillId="0" borderId="16" xfId="0" applyFont="1" applyBorder="1"/>
    <xf numFmtId="3" fontId="18" fillId="0" borderId="27" xfId="1" applyNumberFormat="1" applyFont="1" applyFill="1" applyBorder="1" applyAlignment="1" applyProtection="1">
      <alignment horizontal="center" vertical="top" wrapText="1"/>
    </xf>
    <xf numFmtId="0" fontId="0" fillId="0" borderId="28" xfId="0" applyBorder="1"/>
    <xf numFmtId="0" fontId="19" fillId="0" borderId="27" xfId="1" applyFont="1" applyFill="1" applyBorder="1" applyAlignment="1" applyProtection="1">
      <alignment horizontal="left" vertical="top" wrapText="1" indent="2"/>
    </xf>
    <xf numFmtId="0" fontId="0" fillId="0" borderId="37" xfId="0" applyBorder="1"/>
    <xf numFmtId="0" fontId="19" fillId="0" borderId="16" xfId="0" applyFont="1" applyBorder="1" applyAlignment="1">
      <alignment horizontal="left" indent="3"/>
    </xf>
    <xf numFmtId="0" fontId="0" fillId="0" borderId="40" xfId="0" applyBorder="1"/>
    <xf numFmtId="164" fontId="19" fillId="0" borderId="9" xfId="0" applyNumberFormat="1" applyFont="1" applyBorder="1" applyAlignment="1">
      <alignment horizontal="center" vertical="center"/>
    </xf>
    <xf numFmtId="164" fontId="19" fillId="0" borderId="29" xfId="0" applyNumberFormat="1" applyFont="1" applyBorder="1" applyAlignment="1">
      <alignment horizontal="center" vertical="center"/>
    </xf>
    <xf numFmtId="0" fontId="14" fillId="0" borderId="20" xfId="0" applyFont="1" applyBorder="1" applyAlignment="1">
      <alignment horizontal="center" vertical="center"/>
    </xf>
    <xf numFmtId="0" fontId="14" fillId="0" borderId="21" xfId="0" applyFont="1" applyBorder="1" applyAlignment="1">
      <alignment horizontal="center" vertical="center"/>
    </xf>
    <xf numFmtId="0" fontId="7" fillId="0" borderId="21" xfId="0" applyFont="1" applyBorder="1" applyAlignment="1">
      <alignment horizontal="center" vertical="center"/>
    </xf>
    <xf numFmtId="0" fontId="23" fillId="3" borderId="9" xfId="0" applyFont="1" applyFill="1" applyBorder="1"/>
    <xf numFmtId="0" fontId="23" fillId="3" borderId="29" xfId="0" applyFont="1" applyFill="1" applyBorder="1"/>
    <xf numFmtId="0" fontId="19" fillId="0" borderId="9" xfId="1" applyFont="1" applyFill="1" applyBorder="1" applyAlignment="1" applyProtection="1">
      <alignment horizontal="left" vertical="top" wrapText="1" indent="3"/>
    </xf>
    <xf numFmtId="164" fontId="15" fillId="0" borderId="27" xfId="0" applyNumberFormat="1" applyFont="1" applyBorder="1" applyAlignment="1">
      <alignment horizontal="center" vertical="center"/>
    </xf>
    <xf numFmtId="0" fontId="19" fillId="0" borderId="27" xfId="1" applyFont="1" applyFill="1" applyBorder="1" applyAlignment="1" applyProtection="1">
      <alignment horizontal="left" vertical="top" wrapText="1" indent="3"/>
    </xf>
    <xf numFmtId="164" fontId="24" fillId="0" borderId="27" xfId="0" applyNumberFormat="1" applyFont="1" applyBorder="1" applyAlignment="1">
      <alignment horizontal="center" vertical="center"/>
    </xf>
    <xf numFmtId="164" fontId="19" fillId="0" borderId="27" xfId="0" applyNumberFormat="1" applyFont="1" applyBorder="1" applyAlignment="1">
      <alignment horizontal="center" vertical="center"/>
    </xf>
    <xf numFmtId="0" fontId="0" fillId="0" borderId="41" xfId="0" applyBorder="1"/>
    <xf numFmtId="0" fontId="0" fillId="0" borderId="25" xfId="0" applyBorder="1"/>
    <xf numFmtId="0" fontId="19" fillId="0" borderId="9" xfId="1" applyFont="1" applyFill="1" applyBorder="1" applyAlignment="1" applyProtection="1">
      <alignment horizontal="left" vertical="top" wrapText="1" indent="2"/>
    </xf>
    <xf numFmtId="0" fontId="14" fillId="0" borderId="16" xfId="0" applyFont="1" applyBorder="1" applyAlignment="1">
      <alignment horizontal="center" vertical="center"/>
    </xf>
    <xf numFmtId="0" fontId="25" fillId="0" borderId="16" xfId="0" applyFont="1" applyBorder="1" applyAlignment="1">
      <alignment horizontal="center" vertical="center"/>
    </xf>
    <xf numFmtId="0" fontId="26" fillId="0" borderId="16" xfId="0" applyFont="1" applyBorder="1"/>
    <xf numFmtId="0" fontId="25" fillId="0" borderId="27" xfId="0" applyFont="1" applyBorder="1" applyAlignment="1">
      <alignment horizontal="center" vertical="center"/>
    </xf>
    <xf numFmtId="0" fontId="21" fillId="0" borderId="16" xfId="0" applyFont="1" applyBorder="1"/>
    <xf numFmtId="164" fontId="15" fillId="0" borderId="9" xfId="0" applyNumberFormat="1" applyFont="1" applyBorder="1" applyAlignment="1">
      <alignment horizontal="center" vertical="center"/>
    </xf>
    <xf numFmtId="0" fontId="14" fillId="0" borderId="27" xfId="0" applyFont="1" applyBorder="1" applyAlignment="1">
      <alignment horizontal="center" vertical="center"/>
    </xf>
    <xf numFmtId="0" fontId="7" fillId="0" borderId="35" xfId="0" applyFont="1" applyBorder="1"/>
    <xf numFmtId="0" fontId="7" fillId="0" borderId="11" xfId="0" applyFont="1" applyBorder="1"/>
    <xf numFmtId="0" fontId="21" fillId="0" borderId="29" xfId="0" applyFont="1" applyBorder="1"/>
    <xf numFmtId="2" fontId="18" fillId="0" borderId="16" xfId="1" applyNumberFormat="1" applyFont="1" applyFill="1" applyBorder="1" applyAlignment="1" applyProtection="1">
      <alignment horizontal="left" vertical="top" wrapText="1" indent="3"/>
    </xf>
    <xf numFmtId="2" fontId="18" fillId="0" borderId="29" xfId="1" applyNumberFormat="1" applyFont="1" applyFill="1" applyBorder="1" applyAlignment="1" applyProtection="1">
      <alignment horizontal="left" vertical="top" wrapText="1" indent="3"/>
    </xf>
    <xf numFmtId="164" fontId="19" fillId="0" borderId="16" xfId="0" applyNumberFormat="1" applyFont="1" applyBorder="1" applyAlignment="1">
      <alignment horizontal="center" vertical="center"/>
    </xf>
    <xf numFmtId="165" fontId="15" fillId="3" borderId="16" xfId="0" applyNumberFormat="1" applyFont="1" applyFill="1" applyBorder="1" applyAlignment="1">
      <alignment horizontal="center" vertical="center"/>
    </xf>
    <xf numFmtId="0" fontId="18" fillId="0" borderId="29" xfId="1" applyFont="1" applyFill="1" applyBorder="1" applyAlignment="1" applyProtection="1">
      <alignment horizontal="left" vertical="center" wrapText="1" indent="2"/>
    </xf>
    <xf numFmtId="0" fontId="0" fillId="0" borderId="27" xfId="0" applyFill="1" applyBorder="1"/>
    <xf numFmtId="0" fontId="15" fillId="3" borderId="16" xfId="0" applyFont="1" applyFill="1" applyBorder="1" applyAlignment="1">
      <alignment horizontal="center" vertical="center"/>
    </xf>
    <xf numFmtId="166" fontId="15" fillId="3" borderId="16" xfId="0" applyNumberFormat="1" applyFont="1" applyFill="1" applyBorder="1" applyAlignment="1">
      <alignment horizontal="center" vertical="center"/>
    </xf>
    <xf numFmtId="0" fontId="15" fillId="3" borderId="9" xfId="0" applyFont="1" applyFill="1" applyBorder="1" applyAlignment="1">
      <alignment horizontal="center" vertical="center"/>
    </xf>
    <xf numFmtId="166" fontId="15" fillId="3" borderId="9" xfId="0" applyNumberFormat="1" applyFont="1" applyFill="1" applyBorder="1" applyAlignment="1">
      <alignment horizontal="center" vertical="center"/>
    </xf>
    <xf numFmtId="164" fontId="24" fillId="0" borderId="16" xfId="0" applyNumberFormat="1" applyFont="1" applyBorder="1" applyAlignment="1">
      <alignment horizontal="center" vertical="center"/>
    </xf>
    <xf numFmtId="0" fontId="17" fillId="2" borderId="16" xfId="0" applyFont="1" applyFill="1" applyBorder="1" applyAlignment="1">
      <alignment horizontal="left" indent="5"/>
    </xf>
    <xf numFmtId="0" fontId="18" fillId="0" borderId="16" xfId="1" applyFont="1" applyFill="1" applyBorder="1" applyAlignment="1" applyProtection="1">
      <alignment horizontal="left" vertical="top" wrapText="1"/>
    </xf>
    <xf numFmtId="49" fontId="18" fillId="0" borderId="16" xfId="1" applyNumberFormat="1" applyFont="1" applyFill="1" applyBorder="1" applyAlignment="1" applyProtection="1">
      <alignment horizontal="left" vertical="top" wrapText="1"/>
    </xf>
    <xf numFmtId="0" fontId="10" fillId="0" borderId="9" xfId="0" applyFont="1" applyBorder="1"/>
    <xf numFmtId="0" fontId="18" fillId="0" borderId="16" xfId="0" applyFont="1" applyBorder="1" applyAlignment="1">
      <alignment horizontal="center" vertical="center"/>
    </xf>
    <xf numFmtId="164" fontId="18" fillId="0" borderId="16" xfId="0" applyNumberFormat="1" applyFont="1" applyBorder="1" applyAlignment="1">
      <alignment horizontal="center" vertical="center"/>
    </xf>
    <xf numFmtId="3" fontId="18" fillId="0" borderId="17" xfId="1" applyNumberFormat="1" applyFont="1" applyFill="1" applyBorder="1" applyAlignment="1" applyProtection="1">
      <alignment horizontal="center" vertical="top" wrapText="1"/>
    </xf>
    <xf numFmtId="0" fontId="18" fillId="0" borderId="27" xfId="0" applyFont="1" applyBorder="1" applyAlignment="1">
      <alignment horizontal="center" vertical="center"/>
    </xf>
    <xf numFmtId="164" fontId="18" fillId="0" borderId="17" xfId="0" applyNumberFormat="1" applyFont="1" applyBorder="1" applyAlignment="1">
      <alignment horizontal="center" vertical="center"/>
    </xf>
    <xf numFmtId="49" fontId="19" fillId="0" borderId="17" xfId="1" applyNumberFormat="1" applyFont="1" applyFill="1" applyBorder="1" applyAlignment="1" applyProtection="1">
      <alignment horizontal="left" vertical="top" wrapText="1"/>
    </xf>
    <xf numFmtId="0" fontId="8" fillId="2" borderId="10" xfId="0" applyFont="1" applyFill="1" applyBorder="1" applyAlignment="1">
      <alignment horizontal="center" vertical="center"/>
    </xf>
    <xf numFmtId="0" fontId="0" fillId="2" borderId="10" xfId="0" applyFill="1" applyBorder="1"/>
    <xf numFmtId="4" fontId="8" fillId="2" borderId="10" xfId="0" applyNumberFormat="1" applyFont="1" applyFill="1" applyBorder="1" applyAlignment="1">
      <alignment horizontal="center" vertical="center"/>
    </xf>
    <xf numFmtId="164" fontId="8" fillId="2" borderId="10" xfId="0" applyNumberFormat="1" applyFont="1" applyFill="1" applyBorder="1" applyAlignment="1">
      <alignment horizontal="center" vertical="center"/>
    </xf>
    <xf numFmtId="0" fontId="0" fillId="2" borderId="24" xfId="0" applyFill="1" applyBorder="1"/>
    <xf numFmtId="166" fontId="19" fillId="0" borderId="9" xfId="0" applyNumberFormat="1" applyFont="1" applyBorder="1" applyAlignment="1">
      <alignment horizontal="center" vertical="center"/>
    </xf>
    <xf numFmtId="0" fontId="15" fillId="0" borderId="27" xfId="0" applyFont="1" applyFill="1" applyBorder="1" applyAlignment="1">
      <alignment horizontal="center"/>
    </xf>
    <xf numFmtId="0" fontId="15" fillId="0" borderId="16" xfId="0" applyFont="1" applyFill="1" applyBorder="1" applyAlignment="1">
      <alignment horizontal="center"/>
    </xf>
    <xf numFmtId="164" fontId="15" fillId="0" borderId="29" xfId="0" applyNumberFormat="1" applyFont="1" applyBorder="1" applyAlignment="1">
      <alignment horizontal="center" vertical="center" wrapText="1"/>
    </xf>
    <xf numFmtId="0" fontId="19" fillId="0" borderId="29" xfId="1" applyFont="1" applyFill="1" applyBorder="1" applyAlignment="1" applyProtection="1">
      <alignment horizontal="left" vertical="top" wrapText="1" indent="3"/>
    </xf>
    <xf numFmtId="9" fontId="8" fillId="2" borderId="10" xfId="0" applyNumberFormat="1" applyFont="1" applyFill="1" applyBorder="1" applyAlignment="1">
      <alignment horizontal="center" vertical="center"/>
    </xf>
    <xf numFmtId="165" fontId="8" fillId="2" borderId="2" xfId="0" applyNumberFormat="1" applyFont="1" applyFill="1" applyBorder="1" applyAlignment="1">
      <alignment horizontal="center" vertical="center"/>
    </xf>
    <xf numFmtId="0" fontId="23" fillId="0" borderId="27" xfId="0" applyFont="1" applyBorder="1"/>
    <xf numFmtId="164" fontId="24" fillId="2" borderId="9" xfId="0" applyNumberFormat="1" applyFont="1" applyFill="1" applyBorder="1" applyAlignment="1">
      <alignment horizontal="center" vertical="center"/>
    </xf>
    <xf numFmtId="0" fontId="23" fillId="3" borderId="27" xfId="0" applyFont="1" applyFill="1" applyBorder="1"/>
    <xf numFmtId="0" fontId="18" fillId="4" borderId="16" xfId="1" applyFont="1" applyFill="1" applyBorder="1" applyAlignment="1" applyProtection="1">
      <alignment horizontal="left" vertical="top" wrapText="1" indent="3"/>
    </xf>
    <xf numFmtId="3" fontId="18" fillId="0" borderId="9" xfId="1" applyNumberFormat="1" applyFont="1" applyFill="1" applyBorder="1" applyAlignment="1" applyProtection="1">
      <alignment horizontal="center" vertical="top" wrapText="1"/>
    </xf>
    <xf numFmtId="166" fontId="15" fillId="0" borderId="16" xfId="1" applyNumberFormat="1" applyFont="1" applyFill="1" applyBorder="1" applyAlignment="1" applyProtection="1">
      <alignment horizontal="center" vertical="center" wrapText="1"/>
    </xf>
    <xf numFmtId="3" fontId="15" fillId="0" borderId="16" xfId="1" applyNumberFormat="1" applyFont="1" applyFill="1" applyBorder="1" applyAlignment="1" applyProtection="1">
      <alignment horizontal="center" vertical="center" wrapText="1"/>
    </xf>
    <xf numFmtId="166" fontId="15" fillId="0" borderId="27" xfId="1" applyNumberFormat="1" applyFont="1" applyFill="1" applyBorder="1" applyAlignment="1" applyProtection="1">
      <alignment horizontal="center" vertical="center" wrapText="1"/>
    </xf>
    <xf numFmtId="165" fontId="15" fillId="0" borderId="27" xfId="1" applyNumberFormat="1" applyFont="1" applyFill="1" applyBorder="1" applyAlignment="1" applyProtection="1">
      <alignment horizontal="center" vertical="center" wrapText="1"/>
    </xf>
    <xf numFmtId="165" fontId="15" fillId="0" borderId="16" xfId="1" applyNumberFormat="1" applyFont="1" applyFill="1" applyBorder="1" applyAlignment="1" applyProtection="1">
      <alignment horizontal="center" vertical="center" wrapText="1"/>
    </xf>
    <xf numFmtId="3" fontId="27" fillId="0" borderId="16" xfId="1" applyNumberFormat="1" applyFont="1" applyFill="1" applyBorder="1" applyAlignment="1" applyProtection="1">
      <alignment horizontal="center" vertical="top" wrapText="1"/>
    </xf>
    <xf numFmtId="165" fontId="27" fillId="0" borderId="16" xfId="1" applyNumberFormat="1" applyFont="1" applyFill="1" applyBorder="1" applyAlignment="1" applyProtection="1">
      <alignment horizontal="center" vertical="top" wrapText="1"/>
    </xf>
    <xf numFmtId="166" fontId="5" fillId="0" borderId="16" xfId="1" applyNumberFormat="1" applyFont="1" applyFill="1" applyBorder="1" applyAlignment="1" applyProtection="1">
      <alignment horizontal="center" vertical="center" wrapText="1"/>
    </xf>
    <xf numFmtId="164" fontId="28" fillId="0" borderId="16" xfId="1" applyNumberFormat="1" applyFont="1" applyFill="1" applyBorder="1" applyAlignment="1" applyProtection="1">
      <alignment horizontal="center" vertical="center" wrapText="1"/>
    </xf>
    <xf numFmtId="0" fontId="18" fillId="4" borderId="16" xfId="1" applyFont="1" applyFill="1" applyBorder="1" applyAlignment="1" applyProtection="1">
      <alignment horizontal="left" vertical="top" wrapText="1"/>
    </xf>
    <xf numFmtId="164" fontId="19" fillId="2" borderId="9" xfId="0" applyNumberFormat="1" applyFont="1" applyFill="1" applyBorder="1" applyAlignment="1">
      <alignment horizontal="center" vertical="center"/>
    </xf>
    <xf numFmtId="0" fontId="23" fillId="0" borderId="16" xfId="0" applyFont="1" applyBorder="1"/>
    <xf numFmtId="0" fontId="19" fillId="0" borderId="27" xfId="0" applyFont="1" applyBorder="1" applyAlignment="1">
      <alignment horizontal="left" indent="3"/>
    </xf>
    <xf numFmtId="0" fontId="19" fillId="0" borderId="29" xfId="0" applyFont="1" applyBorder="1" applyAlignment="1">
      <alignment horizontal="left" indent="3"/>
    </xf>
    <xf numFmtId="0" fontId="23" fillId="3" borderId="16" xfId="0" applyFont="1" applyFill="1" applyBorder="1"/>
    <xf numFmtId="166" fontId="19" fillId="0" borderId="29" xfId="0" applyNumberFormat="1" applyFont="1" applyBorder="1" applyAlignment="1">
      <alignment horizontal="center" vertical="center"/>
    </xf>
    <xf numFmtId="0" fontId="0" fillId="0" borderId="32" xfId="0" applyBorder="1"/>
    <xf numFmtId="0" fontId="24" fillId="0" borderId="27" xfId="0" applyFont="1" applyFill="1" applyBorder="1" applyAlignment="1">
      <alignment horizontal="left" indent="3"/>
    </xf>
    <xf numFmtId="0" fontId="24" fillId="0" borderId="16" xfId="0" applyFont="1" applyFill="1" applyBorder="1" applyAlignment="1">
      <alignment horizontal="left" indent="3"/>
    </xf>
    <xf numFmtId="0" fontId="19" fillId="0" borderId="16" xfId="1" applyFont="1" applyFill="1" applyBorder="1" applyAlignment="1" applyProtection="1">
      <alignment horizontal="left" vertical="top" wrapText="1" indent="3"/>
    </xf>
    <xf numFmtId="0" fontId="19" fillId="0" borderId="16" xfId="1" applyFont="1" applyFill="1" applyBorder="1" applyAlignment="1" applyProtection="1">
      <alignment horizontal="left" vertical="top" wrapText="1" indent="2"/>
    </xf>
    <xf numFmtId="0" fontId="18" fillId="0" borderId="29" xfId="1" applyFont="1" applyFill="1" applyBorder="1" applyAlignment="1" applyProtection="1">
      <alignment horizontal="left" vertical="top" wrapText="1" indent="2"/>
    </xf>
    <xf numFmtId="164" fontId="19" fillId="0" borderId="10" xfId="0" applyNumberFormat="1" applyFont="1" applyBorder="1" applyAlignment="1">
      <alignment horizontal="center" vertical="center"/>
    </xf>
    <xf numFmtId="2" fontId="19" fillId="0" borderId="27" xfId="1" applyNumberFormat="1" applyFont="1" applyFill="1" applyBorder="1" applyAlignment="1" applyProtection="1">
      <alignment horizontal="left" vertical="top" wrapText="1" indent="3"/>
    </xf>
    <xf numFmtId="2" fontId="19" fillId="0" borderId="16" xfId="1" applyNumberFormat="1" applyFont="1" applyFill="1" applyBorder="1" applyAlignment="1" applyProtection="1">
      <alignment horizontal="left" vertical="top" wrapText="1" indent="3"/>
    </xf>
    <xf numFmtId="0" fontId="19" fillId="0" borderId="10" xfId="1" applyFont="1" applyFill="1" applyBorder="1" applyAlignment="1" applyProtection="1">
      <alignment horizontal="left" vertical="center" wrapText="1" indent="2"/>
    </xf>
    <xf numFmtId="165" fontId="15" fillId="3" borderId="10" xfId="0" applyNumberFormat="1" applyFont="1" applyFill="1" applyBorder="1" applyAlignment="1">
      <alignment horizontal="center" vertical="center"/>
    </xf>
    <xf numFmtId="0" fontId="23" fillId="0" borderId="10" xfId="0" applyFont="1" applyBorder="1"/>
    <xf numFmtId="164" fontId="24" fillId="0" borderId="10" xfId="0" applyNumberFormat="1" applyFont="1" applyBorder="1" applyAlignment="1">
      <alignment horizontal="center" vertical="center"/>
    </xf>
    <xf numFmtId="0" fontId="0" fillId="0" borderId="24" xfId="0" applyBorder="1"/>
    <xf numFmtId="0" fontId="19" fillId="0" borderId="16" xfId="1" applyFont="1" applyFill="1" applyBorder="1" applyAlignment="1" applyProtection="1">
      <alignment horizontal="left" vertical="center" wrapText="1" indent="2"/>
    </xf>
    <xf numFmtId="0" fontId="23" fillId="0" borderId="16" xfId="0" applyFont="1" applyFill="1" applyBorder="1"/>
    <xf numFmtId="164" fontId="19" fillId="0" borderId="16" xfId="0" applyNumberFormat="1" applyFont="1" applyFill="1" applyBorder="1" applyAlignment="1">
      <alignment horizontal="center" vertical="center"/>
    </xf>
    <xf numFmtId="0" fontId="23" fillId="0" borderId="9" xfId="0" applyFont="1" applyFill="1" applyBorder="1"/>
    <xf numFmtId="164" fontId="19" fillId="0" borderId="9" xfId="0" applyNumberFormat="1" applyFont="1" applyFill="1" applyBorder="1" applyAlignment="1">
      <alignment horizontal="center" vertical="center"/>
    </xf>
    <xf numFmtId="0" fontId="0" fillId="0" borderId="12" xfId="0" applyFill="1" applyBorder="1"/>
    <xf numFmtId="164" fontId="15" fillId="0" borderId="16" xfId="0" applyNumberFormat="1" applyFont="1" applyBorder="1" applyAlignment="1">
      <alignment horizontal="center" vertical="center" wrapText="1"/>
    </xf>
    <xf numFmtId="10" fontId="19" fillId="0" borderId="16" xfId="0" applyNumberFormat="1" applyFont="1" applyBorder="1" applyAlignment="1">
      <alignment horizontal="center" vertical="center"/>
    </xf>
    <xf numFmtId="164" fontId="15" fillId="0" borderId="9" xfId="0" applyNumberFormat="1" applyFont="1" applyBorder="1" applyAlignment="1">
      <alignment horizontal="center" vertical="center" wrapText="1"/>
    </xf>
    <xf numFmtId="43" fontId="23" fillId="0" borderId="9" xfId="0" applyNumberFormat="1" applyFont="1" applyBorder="1"/>
    <xf numFmtId="10" fontId="19" fillId="0" borderId="9" xfId="0" applyNumberFormat="1" applyFont="1" applyBorder="1" applyAlignment="1">
      <alignment horizontal="center" vertical="center"/>
    </xf>
    <xf numFmtId="3" fontId="27" fillId="0" borderId="17" xfId="1" applyNumberFormat="1" applyFont="1" applyFill="1" applyBorder="1" applyAlignment="1" applyProtection="1">
      <alignment horizontal="center" vertical="top" wrapText="1"/>
    </xf>
    <xf numFmtId="165" fontId="27" fillId="0" borderId="17" xfId="1" applyNumberFormat="1" applyFont="1" applyFill="1" applyBorder="1" applyAlignment="1" applyProtection="1">
      <alignment horizontal="center" vertical="top" wrapText="1"/>
    </xf>
    <xf numFmtId="166" fontId="5" fillId="0" borderId="17" xfId="1" applyNumberFormat="1" applyFont="1" applyFill="1" applyBorder="1" applyAlignment="1" applyProtection="1">
      <alignment horizontal="center" vertical="center" wrapText="1"/>
    </xf>
    <xf numFmtId="164" fontId="28" fillId="0" borderId="17" xfId="1" applyNumberFormat="1" applyFont="1" applyFill="1" applyBorder="1" applyAlignment="1" applyProtection="1">
      <alignment horizontal="center" vertical="center" wrapText="1"/>
    </xf>
    <xf numFmtId="0" fontId="23" fillId="0" borderId="17" xfId="0" applyFont="1" applyBorder="1"/>
    <xf numFmtId="164" fontId="19" fillId="0" borderId="17" xfId="0" applyNumberFormat="1" applyFont="1" applyBorder="1" applyAlignment="1">
      <alignment horizontal="center" vertical="center"/>
    </xf>
    <xf numFmtId="0" fontId="15" fillId="0" borderId="17" xfId="0" applyFont="1" applyFill="1" applyBorder="1" applyAlignment="1">
      <alignment horizontal="center"/>
    </xf>
    <xf numFmtId="164" fontId="15" fillId="0" borderId="27" xfId="0" applyNumberFormat="1" applyFont="1" applyFill="1" applyBorder="1" applyAlignment="1">
      <alignment horizontal="center" vertical="center"/>
    </xf>
    <xf numFmtId="167" fontId="28" fillId="0" borderId="16" xfId="1" applyNumberFormat="1" applyFont="1" applyFill="1" applyBorder="1" applyAlignment="1" applyProtection="1">
      <alignment horizontal="center" vertical="center" wrapText="1"/>
    </xf>
    <xf numFmtId="0" fontId="16" fillId="0" borderId="27" xfId="1" applyFont="1" applyFill="1" applyBorder="1" applyAlignment="1" applyProtection="1">
      <alignment horizontal="left" vertical="top" wrapText="1" indent="3"/>
    </xf>
    <xf numFmtId="0" fontId="18" fillId="0" borderId="17" xfId="1" applyFont="1" applyFill="1" applyBorder="1" applyAlignment="1" applyProtection="1">
      <alignment horizontal="left" vertical="top" wrapText="1" indent="2"/>
    </xf>
    <xf numFmtId="1" fontId="15" fillId="0" borderId="16" xfId="0" applyNumberFormat="1" applyFont="1" applyBorder="1" applyAlignment="1">
      <alignment horizontal="center" vertical="center" wrapText="1"/>
    </xf>
    <xf numFmtId="0" fontId="10" fillId="0" borderId="16" xfId="0" applyFont="1" applyBorder="1" applyAlignment="1">
      <alignment horizontal="center" vertical="center"/>
    </xf>
    <xf numFmtId="0" fontId="7" fillId="0" borderId="16" xfId="0" applyFont="1" applyBorder="1" applyAlignment="1">
      <alignment horizontal="center" vertical="center"/>
    </xf>
    <xf numFmtId="164" fontId="7" fillId="0" borderId="16" xfId="0" applyNumberFormat="1" applyFont="1" applyBorder="1" applyAlignment="1">
      <alignment horizontal="center" vertical="center"/>
    </xf>
    <xf numFmtId="0" fontId="18" fillId="0" borderId="16" xfId="0" applyFont="1" applyBorder="1" applyAlignment="1">
      <alignment horizontal="left" vertical="center" wrapText="1"/>
    </xf>
    <xf numFmtId="0" fontId="18" fillId="0" borderId="29" xfId="0" applyFont="1" applyBorder="1" applyAlignment="1">
      <alignment horizontal="left" vertical="center" wrapText="1"/>
    </xf>
    <xf numFmtId="0" fontId="10" fillId="0" borderId="29" xfId="0" applyFont="1" applyBorder="1" applyAlignment="1">
      <alignment horizontal="center" vertical="center"/>
    </xf>
    <xf numFmtId="0" fontId="18" fillId="0" borderId="29" xfId="0" applyFont="1" applyBorder="1" applyAlignment="1">
      <alignment horizontal="center" vertical="center"/>
    </xf>
    <xf numFmtId="168" fontId="28" fillId="0" borderId="16" xfId="0" applyNumberFormat="1" applyFont="1" applyFill="1" applyBorder="1" applyAlignment="1">
      <alignment horizontal="center" vertical="center"/>
    </xf>
    <xf numFmtId="0" fontId="18" fillId="0" borderId="16" xfId="1" applyFont="1" applyBorder="1" applyAlignment="1">
      <alignment horizontal="left" vertical="top" wrapText="1" indent="2"/>
    </xf>
    <xf numFmtId="0" fontId="18" fillId="0" borderId="16" xfId="1" applyFont="1" applyBorder="1" applyAlignment="1">
      <alignment horizontal="left" vertical="center" wrapText="1" indent="2"/>
    </xf>
    <xf numFmtId="0" fontId="18" fillId="0" borderId="9" xfId="1" applyFont="1" applyBorder="1" applyAlignment="1">
      <alignment horizontal="left" vertical="top" wrapText="1" indent="2"/>
    </xf>
    <xf numFmtId="0" fontId="18" fillId="0" borderId="9" xfId="1" applyFont="1" applyBorder="1" applyAlignment="1">
      <alignment horizontal="center" vertical="top" wrapText="1"/>
    </xf>
    <xf numFmtId="49" fontId="18" fillId="0" borderId="9" xfId="1" applyNumberFormat="1" applyFont="1" applyFill="1" applyBorder="1" applyAlignment="1" applyProtection="1">
      <alignment horizontal="left" vertical="top" wrapText="1"/>
    </xf>
    <xf numFmtId="0" fontId="10" fillId="0" borderId="9" xfId="0" applyFont="1" applyBorder="1" applyAlignment="1">
      <alignment horizontal="center" vertical="center"/>
    </xf>
    <xf numFmtId="164" fontId="7" fillId="0" borderId="9" xfId="0" applyNumberFormat="1" applyFont="1" applyBorder="1" applyAlignment="1">
      <alignment horizontal="center" vertical="center"/>
    </xf>
    <xf numFmtId="165" fontId="28" fillId="0" borderId="16" xfId="1" applyNumberFormat="1" applyFont="1" applyFill="1" applyBorder="1" applyAlignment="1" applyProtection="1">
      <alignment horizontal="center" vertical="top" wrapText="1"/>
    </xf>
    <xf numFmtId="0" fontId="7" fillId="0" borderId="9" xfId="0" applyFont="1" applyBorder="1" applyAlignment="1">
      <alignment horizontal="center" vertical="center"/>
    </xf>
    <xf numFmtId="0" fontId="15" fillId="0" borderId="29" xfId="0" applyFont="1" applyBorder="1" applyAlignment="1">
      <alignment horizontal="center" vertical="center" wrapText="1"/>
    </xf>
    <xf numFmtId="2" fontId="28" fillId="0" borderId="16" xfId="1" applyNumberFormat="1" applyFont="1" applyFill="1" applyBorder="1" applyAlignment="1" applyProtection="1">
      <alignment horizontal="center" vertical="top" wrapText="1"/>
    </xf>
    <xf numFmtId="0" fontId="15" fillId="0" borderId="2" xfId="0" applyFont="1" applyFill="1" applyBorder="1" applyAlignment="1">
      <alignment horizontal="center" vertical="center"/>
    </xf>
    <xf numFmtId="0" fontId="18" fillId="0" borderId="9" xfId="1" applyFont="1" applyFill="1" applyBorder="1" applyAlignment="1" applyProtection="1">
      <alignment horizontal="left" vertical="center" wrapText="1" indent="2"/>
    </xf>
    <xf numFmtId="165" fontId="15" fillId="0" borderId="9" xfId="0" applyNumberFormat="1" applyFont="1" applyFill="1" applyBorder="1" applyAlignment="1">
      <alignment horizontal="center" vertical="center"/>
    </xf>
    <xf numFmtId="169" fontId="27" fillId="0" borderId="16" xfId="1" applyNumberFormat="1" applyFont="1" applyFill="1" applyBorder="1" applyAlignment="1" applyProtection="1">
      <alignment horizontal="center" vertical="top" wrapText="1"/>
    </xf>
    <xf numFmtId="0" fontId="15" fillId="0" borderId="43" xfId="0" applyFont="1" applyFill="1" applyBorder="1" applyAlignment="1">
      <alignment horizontal="center" vertical="center"/>
    </xf>
    <xf numFmtId="165" fontId="15" fillId="0" borderId="40" xfId="0" applyNumberFormat="1" applyFont="1" applyFill="1" applyBorder="1" applyAlignment="1">
      <alignment horizontal="center" vertical="center"/>
    </xf>
    <xf numFmtId="165" fontId="13" fillId="0" borderId="27" xfId="0" applyNumberFormat="1" applyFont="1" applyFill="1" applyBorder="1" applyAlignment="1">
      <alignment horizontal="center" vertical="center"/>
    </xf>
    <xf numFmtId="4" fontId="27" fillId="0" borderId="16" xfId="1" applyNumberFormat="1" applyFont="1" applyFill="1" applyBorder="1" applyAlignment="1" applyProtection="1">
      <alignment horizontal="center" vertical="top" wrapText="1"/>
    </xf>
    <xf numFmtId="0" fontId="10" fillId="0" borderId="17" xfId="0" applyFont="1" applyBorder="1" applyAlignment="1">
      <alignment horizontal="center" vertical="center"/>
    </xf>
    <xf numFmtId="167" fontId="27" fillId="0" borderId="16" xfId="0" applyNumberFormat="1" applyFont="1" applyFill="1" applyBorder="1" applyAlignment="1" applyProtection="1">
      <alignment horizontal="center" vertical="center" wrapText="1"/>
    </xf>
    <xf numFmtId="165" fontId="15" fillId="0" borderId="29" xfId="0" applyNumberFormat="1" applyFont="1" applyFill="1" applyBorder="1" applyAlignment="1">
      <alignment horizontal="center" vertical="center"/>
    </xf>
    <xf numFmtId="166" fontId="15" fillId="0" borderId="16" xfId="0" applyNumberFormat="1" applyFont="1" applyFill="1" applyBorder="1" applyAlignment="1">
      <alignment horizontal="center" vertical="center"/>
    </xf>
    <xf numFmtId="166" fontId="15" fillId="0" borderId="9" xfId="0" applyNumberFormat="1" applyFont="1" applyFill="1" applyBorder="1" applyAlignment="1">
      <alignment horizontal="center" vertical="center"/>
    </xf>
    <xf numFmtId="0" fontId="18" fillId="0" borderId="9" xfId="1" applyFont="1" applyFill="1" applyBorder="1" applyAlignment="1" applyProtection="1">
      <alignment horizontal="left" vertical="top" wrapText="1" indent="2"/>
    </xf>
    <xf numFmtId="43" fontId="18" fillId="4" borderId="16" xfId="2" applyFont="1" applyFill="1" applyBorder="1" applyAlignment="1" applyProtection="1">
      <alignment vertical="top" wrapText="1"/>
    </xf>
    <xf numFmtId="43" fontId="18" fillId="0" borderId="16" xfId="2" applyFont="1" applyFill="1" applyBorder="1" applyAlignment="1" applyProtection="1">
      <alignment vertical="top" wrapText="1"/>
    </xf>
    <xf numFmtId="166" fontId="13" fillId="0" borderId="17" xfId="0" applyNumberFormat="1" applyFont="1" applyBorder="1" applyAlignment="1">
      <alignment horizontal="center" vertical="center"/>
    </xf>
    <xf numFmtId="166" fontId="15" fillId="0" borderId="17" xfId="0" applyNumberFormat="1" applyFont="1" applyBorder="1" applyAlignment="1">
      <alignment horizontal="center" vertical="center"/>
    </xf>
    <xf numFmtId="166" fontId="15" fillId="0" borderId="16" xfId="0" applyNumberFormat="1" applyFont="1" applyBorder="1" applyAlignment="1">
      <alignment horizontal="center" vertical="center"/>
    </xf>
    <xf numFmtId="165" fontId="7" fillId="0" borderId="16" xfId="0" applyNumberFormat="1" applyFont="1" applyBorder="1" applyAlignment="1">
      <alignment horizontal="center" vertical="center"/>
    </xf>
    <xf numFmtId="4" fontId="7" fillId="0" borderId="16" xfId="0" applyNumberFormat="1" applyFont="1" applyBorder="1" applyAlignment="1">
      <alignment horizontal="center" vertical="center"/>
    </xf>
    <xf numFmtId="43" fontId="7" fillId="0" borderId="16" xfId="0" applyNumberFormat="1" applyFont="1" applyBorder="1" applyAlignment="1">
      <alignment horizontal="center" vertical="center"/>
    </xf>
    <xf numFmtId="0" fontId="8" fillId="0" borderId="1" xfId="0" applyFont="1" applyBorder="1"/>
    <xf numFmtId="0" fontId="8" fillId="0" borderId="2" xfId="0" applyFont="1" applyBorder="1" applyAlignment="1">
      <alignment horizontal="center" vertical="center"/>
    </xf>
    <xf numFmtId="0" fontId="8" fillId="0" borderId="2" xfId="0" applyFont="1" applyBorder="1"/>
    <xf numFmtId="43" fontId="8" fillId="0" borderId="2" xfId="0" applyNumberFormat="1" applyFont="1" applyBorder="1"/>
    <xf numFmtId="164" fontId="8" fillId="0" borderId="2" xfId="0" applyNumberFormat="1" applyFont="1" applyBorder="1" applyAlignment="1">
      <alignment horizontal="center" vertical="center"/>
    </xf>
    <xf numFmtId="0" fontId="8" fillId="0" borderId="7" xfId="0" applyFont="1" applyBorder="1"/>
    <xf numFmtId="43" fontId="7" fillId="0" borderId="9" xfId="0" applyNumberFormat="1" applyFont="1" applyBorder="1" applyAlignment="1">
      <alignment horizontal="center" vertical="center"/>
    </xf>
    <xf numFmtId="0" fontId="7" fillId="0" borderId="26" xfId="0" applyFont="1" applyBorder="1" applyAlignment="1">
      <alignment horizontal="left"/>
    </xf>
    <xf numFmtId="0" fontId="7" fillId="0" borderId="8" xfId="0" applyFont="1" applyBorder="1" applyAlignment="1">
      <alignment horizontal="left"/>
    </xf>
    <xf numFmtId="0" fontId="16" fillId="2" borderId="16" xfId="1" applyFont="1" applyFill="1" applyBorder="1" applyAlignment="1" applyProtection="1">
      <alignment horizontal="left" vertical="top" wrapText="1" indent="3"/>
    </xf>
    <xf numFmtId="0" fontId="0" fillId="2" borderId="16" xfId="0" applyFill="1" applyBorder="1" applyAlignment="1">
      <alignment horizontal="center" vertical="center"/>
    </xf>
    <xf numFmtId="0" fontId="10" fillId="2" borderId="16" xfId="0" applyFont="1" applyFill="1" applyBorder="1" applyAlignment="1">
      <alignment horizontal="center" vertical="center"/>
    </xf>
    <xf numFmtId="0" fontId="15" fillId="2" borderId="16" xfId="0" applyFont="1" applyFill="1" applyBorder="1" applyAlignment="1">
      <alignment horizontal="center" vertical="center"/>
    </xf>
    <xf numFmtId="0" fontId="16" fillId="2" borderId="29" xfId="1" applyFont="1" applyFill="1" applyBorder="1" applyAlignment="1" applyProtection="1">
      <alignment horizontal="left" vertical="top" wrapText="1" indent="3"/>
    </xf>
    <xf numFmtId="0" fontId="30" fillId="2" borderId="16" xfId="0" applyFont="1" applyFill="1" applyBorder="1"/>
    <xf numFmtId="0" fontId="13" fillId="2" borderId="29" xfId="1" applyFont="1" applyFill="1" applyBorder="1" applyAlignment="1" applyProtection="1">
      <alignment horizontal="left" vertical="top" wrapText="1" indent="3"/>
    </xf>
    <xf numFmtId="0" fontId="0" fillId="2" borderId="16" xfId="0" applyFont="1" applyFill="1" applyBorder="1"/>
    <xf numFmtId="0" fontId="0" fillId="2" borderId="19" xfId="0" applyFont="1" applyFill="1" applyBorder="1"/>
    <xf numFmtId="0" fontId="0" fillId="2" borderId="29" xfId="0" applyFill="1" applyBorder="1"/>
    <xf numFmtId="0" fontId="10" fillId="2" borderId="29" xfId="0" applyFont="1" applyFill="1" applyBorder="1"/>
    <xf numFmtId="0" fontId="0" fillId="2" borderId="30" xfId="0" applyFill="1" applyBorder="1"/>
    <xf numFmtId="0" fontId="10" fillId="2" borderId="29" xfId="0" applyFont="1" applyFill="1" applyBorder="1" applyAlignment="1">
      <alignment horizontal="center" vertical="center"/>
    </xf>
    <xf numFmtId="0" fontId="15" fillId="2" borderId="29" xfId="0" applyFont="1" applyFill="1" applyBorder="1" applyAlignment="1">
      <alignment horizontal="center" vertical="center"/>
    </xf>
    <xf numFmtId="0" fontId="30" fillId="2" borderId="19" xfId="0" applyFont="1" applyFill="1" applyBorder="1"/>
    <xf numFmtId="0" fontId="5" fillId="0" borderId="39" xfId="1" applyFont="1" applyFill="1" applyBorder="1" applyAlignment="1" applyProtection="1">
      <alignment horizontal="center" vertical="center" wrapText="1"/>
    </xf>
    <xf numFmtId="0" fontId="10" fillId="2" borderId="2" xfId="0" applyFont="1" applyFill="1" applyBorder="1" applyAlignment="1">
      <alignment horizontal="center" vertical="center"/>
    </xf>
    <xf numFmtId="0" fontId="31" fillId="3" borderId="29" xfId="0" applyFont="1" applyFill="1" applyBorder="1" applyAlignment="1">
      <alignment horizontal="center" vertical="center"/>
    </xf>
    <xf numFmtId="0" fontId="31" fillId="3" borderId="9" xfId="0" applyFont="1" applyFill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31" fillId="0" borderId="29" xfId="0" applyFont="1" applyBorder="1" applyAlignment="1">
      <alignment horizontal="center" vertical="center"/>
    </xf>
    <xf numFmtId="0" fontId="31" fillId="0" borderId="9" xfId="0" applyFont="1" applyBorder="1" applyAlignment="1">
      <alignment horizontal="center" vertical="center"/>
    </xf>
    <xf numFmtId="0" fontId="31" fillId="3" borderId="16" xfId="0" applyFont="1" applyFill="1" applyBorder="1" applyAlignment="1">
      <alignment horizontal="center" vertical="center"/>
    </xf>
    <xf numFmtId="0" fontId="31" fillId="3" borderId="27" xfId="0" applyFont="1" applyFill="1" applyBorder="1" applyAlignment="1">
      <alignment horizontal="center" vertical="center"/>
    </xf>
    <xf numFmtId="0" fontId="10" fillId="2" borderId="9" xfId="0" applyFont="1" applyFill="1" applyBorder="1" applyAlignment="1">
      <alignment horizontal="center" vertical="center"/>
    </xf>
    <xf numFmtId="0" fontId="10" fillId="0" borderId="27" xfId="0" applyFont="1" applyBorder="1" applyAlignment="1">
      <alignment horizontal="center" vertical="center"/>
    </xf>
    <xf numFmtId="0" fontId="10" fillId="2" borderId="5" xfId="0" applyFont="1" applyFill="1" applyBorder="1" applyAlignment="1">
      <alignment horizontal="center" vertical="center"/>
    </xf>
    <xf numFmtId="0" fontId="10" fillId="0" borderId="10" xfId="0" applyFont="1" applyBorder="1" applyAlignment="1">
      <alignment horizontal="center" vertical="center"/>
    </xf>
    <xf numFmtId="0" fontId="10" fillId="0" borderId="17" xfId="0" applyFont="1" applyFill="1" applyBorder="1" applyAlignment="1">
      <alignment horizontal="center" vertical="center"/>
    </xf>
    <xf numFmtId="0" fontId="10" fillId="0" borderId="16" xfId="0" applyFont="1" applyFill="1" applyBorder="1" applyAlignment="1">
      <alignment horizontal="center" vertical="center"/>
    </xf>
    <xf numFmtId="0" fontId="10" fillId="0" borderId="9" xfId="0" applyFont="1" applyFill="1" applyBorder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17" fillId="2" borderId="10" xfId="0" applyFont="1" applyFill="1" applyBorder="1" applyAlignment="1">
      <alignment horizontal="center" vertical="center"/>
    </xf>
    <xf numFmtId="0" fontId="17" fillId="2" borderId="9" xfId="0" applyFont="1" applyFill="1" applyBorder="1" applyAlignment="1">
      <alignment horizontal="center" vertical="center"/>
    </xf>
    <xf numFmtId="0" fontId="32" fillId="2" borderId="2" xfId="0" applyFont="1" applyFill="1" applyBorder="1"/>
    <xf numFmtId="0" fontId="17" fillId="2" borderId="16" xfId="0" applyFont="1" applyFill="1" applyBorder="1" applyAlignment="1">
      <alignment horizontal="center" vertical="center"/>
    </xf>
    <xf numFmtId="43" fontId="7" fillId="0" borderId="29" xfId="0" applyNumberFormat="1" applyFont="1" applyBorder="1" applyAlignment="1">
      <alignment horizontal="center" vertical="center"/>
    </xf>
    <xf numFmtId="164" fontId="7" fillId="0" borderId="29" xfId="0" applyNumberFormat="1" applyFont="1" applyBorder="1" applyAlignment="1">
      <alignment horizontal="center" vertical="center"/>
    </xf>
    <xf numFmtId="0" fontId="0" fillId="0" borderId="1" xfId="0" applyBorder="1"/>
    <xf numFmtId="0" fontId="0" fillId="0" borderId="26" xfId="0" applyBorder="1"/>
    <xf numFmtId="0" fontId="7" fillId="0" borderId="16" xfId="0" applyFont="1" applyBorder="1" applyAlignment="1">
      <alignment horizontal="left"/>
    </xf>
    <xf numFmtId="0" fontId="0" fillId="0" borderId="18" xfId="0" applyBorder="1"/>
    <xf numFmtId="0" fontId="7" fillId="0" borderId="29" xfId="0" applyFont="1" applyBorder="1" applyAlignment="1">
      <alignment horizontal="left"/>
    </xf>
    <xf numFmtId="0" fontId="0" fillId="0" borderId="8" xfId="0" applyBorder="1"/>
    <xf numFmtId="0" fontId="7" fillId="0" borderId="9" xfId="0" applyFont="1" applyFill="1" applyBorder="1" applyAlignment="1">
      <alignment horizontal="left" wrapText="1"/>
    </xf>
    <xf numFmtId="0" fontId="8" fillId="0" borderId="9" xfId="0" applyFont="1" applyBorder="1" applyAlignment="1">
      <alignment horizontal="center" vertical="center"/>
    </xf>
    <xf numFmtId="0" fontId="33" fillId="0" borderId="17" xfId="0" applyFont="1" applyBorder="1" applyAlignment="1">
      <alignment horizontal="center" vertical="center"/>
    </xf>
    <xf numFmtId="0" fontId="19" fillId="2" borderId="9" xfId="0" applyFont="1" applyFill="1" applyBorder="1" applyAlignment="1">
      <alignment horizontal="center" vertical="center"/>
    </xf>
    <xf numFmtId="0" fontId="17" fillId="0" borderId="9" xfId="0" applyFont="1" applyBorder="1" applyAlignment="1">
      <alignment horizontal="center" vertical="center"/>
    </xf>
    <xf numFmtId="10" fontId="17" fillId="2" borderId="9" xfId="0" applyNumberFormat="1" applyFont="1" applyFill="1" applyBorder="1"/>
    <xf numFmtId="0" fontId="30" fillId="0" borderId="16" xfId="0" applyFont="1" applyBorder="1" applyAlignment="1">
      <alignment horizontal="center"/>
    </xf>
    <xf numFmtId="0" fontId="30" fillId="0" borderId="19" xfId="0" applyFont="1" applyBorder="1" applyAlignment="1">
      <alignment horizontal="center"/>
    </xf>
    <xf numFmtId="0" fontId="30" fillId="0" borderId="29" xfId="0" applyFont="1" applyBorder="1" applyAlignment="1">
      <alignment horizontal="center"/>
    </xf>
    <xf numFmtId="0" fontId="30" fillId="0" borderId="30" xfId="0" applyFont="1" applyBorder="1" applyAlignment="1">
      <alignment horizontal="center"/>
    </xf>
    <xf numFmtId="3" fontId="15" fillId="0" borderId="17" xfId="1" applyNumberFormat="1" applyFont="1" applyFill="1" applyBorder="1" applyAlignment="1" applyProtection="1">
      <alignment horizontal="center" vertical="center" wrapText="1"/>
    </xf>
    <xf numFmtId="3" fontId="15" fillId="0" borderId="9" xfId="1" applyNumberFormat="1" applyFont="1" applyFill="1" applyBorder="1" applyAlignment="1" applyProtection="1">
      <alignment horizontal="center" vertical="center" wrapText="1"/>
    </xf>
    <xf numFmtId="165" fontId="18" fillId="0" borderId="16" xfId="0" applyNumberFormat="1" applyFont="1" applyBorder="1" applyAlignment="1">
      <alignment horizontal="center" vertical="center" wrapText="1"/>
    </xf>
    <xf numFmtId="165" fontId="18" fillId="0" borderId="9" xfId="0" applyNumberFormat="1" applyFont="1" applyBorder="1" applyAlignment="1">
      <alignment horizontal="center" vertical="center" wrapText="1"/>
    </xf>
    <xf numFmtId="164" fontId="18" fillId="0" borderId="16" xfId="0" applyNumberFormat="1" applyFont="1" applyBorder="1" applyAlignment="1">
      <alignment horizontal="center" vertical="center" wrapText="1"/>
    </xf>
    <xf numFmtId="3" fontId="18" fillId="0" borderId="29" xfId="1" applyNumberFormat="1" applyFont="1" applyFill="1" applyBorder="1" applyAlignment="1" applyProtection="1">
      <alignment horizontal="center" vertical="top" wrapText="1"/>
    </xf>
    <xf numFmtId="165" fontId="18" fillId="0" borderId="29" xfId="0" applyNumberFormat="1" applyFont="1" applyBorder="1" applyAlignment="1">
      <alignment horizontal="center" vertical="center" wrapText="1"/>
    </xf>
    <xf numFmtId="164" fontId="18" fillId="0" borderId="29" xfId="0" applyNumberFormat="1" applyFont="1" applyBorder="1" applyAlignment="1">
      <alignment horizontal="center" vertical="center" wrapText="1"/>
    </xf>
    <xf numFmtId="164" fontId="18" fillId="0" borderId="9" xfId="0" applyNumberFormat="1" applyFont="1" applyBorder="1" applyAlignment="1">
      <alignment horizontal="center" vertical="center" wrapText="1"/>
    </xf>
    <xf numFmtId="0" fontId="30" fillId="0" borderId="9" xfId="0" applyFont="1" applyBorder="1" applyAlignment="1">
      <alignment horizontal="center"/>
    </xf>
    <xf numFmtId="0" fontId="30" fillId="0" borderId="12" xfId="0" applyFont="1" applyBorder="1" applyAlignment="1">
      <alignment horizontal="center"/>
    </xf>
    <xf numFmtId="0" fontId="13" fillId="2" borderId="16" xfId="0" applyFont="1" applyFill="1" applyBorder="1" applyAlignment="1">
      <alignment horizontal="center" vertical="center"/>
    </xf>
    <xf numFmtId="0" fontId="32" fillId="2" borderId="16" xfId="0" applyFont="1" applyFill="1" applyBorder="1"/>
    <xf numFmtId="0" fontId="12" fillId="2" borderId="16" xfId="0" applyFont="1" applyFill="1" applyBorder="1" applyAlignment="1">
      <alignment horizontal="center" vertical="center"/>
    </xf>
    <xf numFmtId="0" fontId="32" fillId="0" borderId="16" xfId="0" applyFont="1" applyBorder="1"/>
    <xf numFmtId="0" fontId="12" fillId="0" borderId="16" xfId="0" applyFont="1" applyBorder="1" applyAlignment="1">
      <alignment horizontal="center" vertical="center"/>
    </xf>
    <xf numFmtId="164" fontId="19" fillId="0" borderId="29" xfId="0" applyNumberFormat="1" applyFont="1" applyBorder="1" applyAlignment="1">
      <alignment horizontal="center"/>
    </xf>
    <xf numFmtId="164" fontId="19" fillId="0" borderId="9" xfId="0" applyNumberFormat="1" applyFont="1" applyBorder="1" applyAlignment="1">
      <alignment horizontal="center"/>
    </xf>
    <xf numFmtId="166" fontId="18" fillId="3" borderId="16" xfId="0" applyNumberFormat="1" applyFont="1" applyFill="1" applyBorder="1" applyAlignment="1">
      <alignment horizontal="center" vertical="center"/>
    </xf>
    <xf numFmtId="0" fontId="18" fillId="3" borderId="16" xfId="0" applyFont="1" applyFill="1" applyBorder="1" applyAlignment="1">
      <alignment horizontal="center" vertical="center"/>
    </xf>
    <xf numFmtId="0" fontId="18" fillId="0" borderId="16" xfId="0" applyFont="1" applyFill="1" applyBorder="1" applyAlignment="1">
      <alignment horizontal="center" vertical="center"/>
    </xf>
    <xf numFmtId="164" fontId="18" fillId="0" borderId="16" xfId="0" applyNumberFormat="1" applyFont="1" applyFill="1" applyBorder="1" applyAlignment="1">
      <alignment horizontal="center" vertical="center"/>
    </xf>
    <xf numFmtId="0" fontId="18" fillId="0" borderId="29" xfId="0" applyFont="1" applyFill="1" applyBorder="1" applyAlignment="1">
      <alignment horizontal="center" vertical="center"/>
    </xf>
    <xf numFmtId="165" fontId="18" fillId="3" borderId="16" xfId="0" applyNumberFormat="1" applyFont="1" applyFill="1" applyBorder="1" applyAlignment="1">
      <alignment horizontal="center" vertical="center"/>
    </xf>
    <xf numFmtId="165" fontId="18" fillId="3" borderId="29" xfId="0" applyNumberFormat="1" applyFont="1" applyFill="1" applyBorder="1" applyAlignment="1">
      <alignment horizontal="center" vertical="center"/>
    </xf>
    <xf numFmtId="0" fontId="23" fillId="0" borderId="29" xfId="0" applyFont="1" applyFill="1" applyBorder="1"/>
    <xf numFmtId="43" fontId="23" fillId="0" borderId="16" xfId="0" applyNumberFormat="1" applyFont="1" applyFill="1" applyBorder="1"/>
    <xf numFmtId="0" fontId="16" fillId="0" borderId="33" xfId="1" applyFont="1" applyFill="1" applyBorder="1" applyAlignment="1" applyProtection="1">
      <alignment horizontal="left" vertical="top" wrapText="1"/>
    </xf>
    <xf numFmtId="0" fontId="16" fillId="0" borderId="42" xfId="1" applyFont="1" applyFill="1" applyBorder="1" applyAlignment="1" applyProtection="1">
      <alignment horizontal="left" vertical="top" wrapText="1"/>
    </xf>
    <xf numFmtId="0" fontId="16" fillId="0" borderId="37" xfId="1" applyFont="1" applyFill="1" applyBorder="1" applyAlignment="1" applyProtection="1">
      <alignment horizontal="left" vertical="top" wrapText="1"/>
    </xf>
    <xf numFmtId="0" fontId="16" fillId="0" borderId="43" xfId="1" applyFont="1" applyFill="1" applyBorder="1" applyAlignment="1" applyProtection="1">
      <alignment horizontal="left" vertical="top" wrapText="1"/>
    </xf>
    <xf numFmtId="0" fontId="16" fillId="0" borderId="44" xfId="1" applyFont="1" applyFill="1" applyBorder="1" applyAlignment="1" applyProtection="1">
      <alignment horizontal="left" vertical="top" wrapText="1"/>
    </xf>
    <xf numFmtId="0" fontId="16" fillId="0" borderId="41" xfId="1" applyFont="1" applyFill="1" applyBorder="1" applyAlignment="1" applyProtection="1">
      <alignment horizontal="left" vertical="top" wrapText="1"/>
    </xf>
    <xf numFmtId="0" fontId="2" fillId="0" borderId="0" xfId="1" applyFont="1" applyFill="1" applyBorder="1" applyAlignment="1" applyProtection="1">
      <alignment horizontal="center" vertical="center" wrapText="1"/>
    </xf>
    <xf numFmtId="0" fontId="3" fillId="0" borderId="1" xfId="1" applyFont="1" applyFill="1" applyBorder="1" applyAlignment="1" applyProtection="1">
      <alignment horizontal="center" vertical="top" wrapText="1"/>
    </xf>
    <xf numFmtId="0" fontId="3" fillId="0" borderId="8" xfId="1" applyFont="1" applyFill="1" applyBorder="1" applyAlignment="1" applyProtection="1">
      <alignment horizontal="center" vertical="top" wrapText="1"/>
    </xf>
    <xf numFmtId="0" fontId="3" fillId="0" borderId="2" xfId="1" applyFont="1" applyFill="1" applyBorder="1" applyAlignment="1" applyProtection="1">
      <alignment horizontal="center" vertical="top" wrapText="1"/>
    </xf>
    <xf numFmtId="0" fontId="3" fillId="0" borderId="9" xfId="1" applyFont="1" applyFill="1" applyBorder="1" applyAlignment="1" applyProtection="1">
      <alignment horizontal="center" vertical="top" wrapText="1"/>
    </xf>
    <xf numFmtId="0" fontId="3" fillId="0" borderId="3" xfId="1" applyFont="1" applyFill="1" applyBorder="1" applyAlignment="1" applyProtection="1">
      <alignment horizontal="center" vertical="top" wrapText="1"/>
    </xf>
    <xf numFmtId="0" fontId="3" fillId="0" borderId="4" xfId="1" applyFont="1" applyFill="1" applyBorder="1" applyAlignment="1" applyProtection="1">
      <alignment horizontal="center" vertical="top" wrapText="1"/>
    </xf>
    <xf numFmtId="0" fontId="14" fillId="0" borderId="22" xfId="0" applyFont="1" applyBorder="1" applyAlignment="1">
      <alignment horizontal="center" vertical="center"/>
    </xf>
    <xf numFmtId="0" fontId="14" fillId="0" borderId="20" xfId="0" applyFont="1" applyBorder="1" applyAlignment="1">
      <alignment horizontal="center" vertical="center"/>
    </xf>
    <xf numFmtId="0" fontId="14" fillId="0" borderId="21" xfId="0" applyFont="1" applyBorder="1" applyAlignment="1">
      <alignment horizontal="center" vertical="center"/>
    </xf>
    <xf numFmtId="0" fontId="4" fillId="0" borderId="5" xfId="1" applyFont="1" applyFill="1" applyBorder="1" applyAlignment="1" applyProtection="1">
      <alignment horizontal="center" vertical="center" textRotation="90" wrapText="1"/>
    </xf>
    <xf numFmtId="0" fontId="4" fillId="0" borderId="10" xfId="1" applyFont="1" applyFill="1" applyBorder="1" applyAlignment="1" applyProtection="1">
      <alignment horizontal="center" vertical="center" textRotation="90" wrapText="1"/>
    </xf>
    <xf numFmtId="0" fontId="4" fillId="0" borderId="6" xfId="1" applyFont="1" applyFill="1" applyBorder="1" applyAlignment="1" applyProtection="1">
      <alignment horizontal="center" vertical="center" textRotation="90" wrapText="1"/>
    </xf>
    <xf numFmtId="0" fontId="4" fillId="0" borderId="11" xfId="1" applyFont="1" applyFill="1" applyBorder="1" applyAlignment="1" applyProtection="1">
      <alignment horizontal="center" vertical="center" textRotation="90" wrapText="1"/>
    </xf>
    <xf numFmtId="0" fontId="5" fillId="0" borderId="7" xfId="1" applyFont="1" applyFill="1" applyBorder="1" applyAlignment="1" applyProtection="1">
      <alignment horizontal="center" vertical="center" wrapText="1"/>
    </xf>
    <xf numFmtId="0" fontId="5" fillId="0" borderId="12" xfId="1" applyFont="1" applyFill="1" applyBorder="1" applyAlignment="1" applyProtection="1">
      <alignment horizontal="center" vertical="center" wrapText="1"/>
    </xf>
    <xf numFmtId="0" fontId="14" fillId="0" borderId="18" xfId="0" applyFont="1" applyBorder="1" applyAlignment="1">
      <alignment horizontal="center" vertical="center"/>
    </xf>
    <xf numFmtId="0" fontId="7" fillId="0" borderId="22" xfId="0" applyFont="1" applyBorder="1" applyAlignment="1">
      <alignment horizontal="center" vertical="center"/>
    </xf>
    <xf numFmtId="0" fontId="7" fillId="0" borderId="20" xfId="0" applyFont="1" applyBorder="1" applyAlignment="1">
      <alignment horizontal="center" vertical="center"/>
    </xf>
    <xf numFmtId="0" fontId="7" fillId="0" borderId="21" xfId="0" applyFont="1" applyBorder="1" applyAlignment="1">
      <alignment horizontal="center" vertical="center"/>
    </xf>
    <xf numFmtId="0" fontId="8" fillId="2" borderId="22" xfId="0" applyFont="1" applyFill="1" applyBorder="1" applyAlignment="1">
      <alignment horizontal="center" vertical="center"/>
    </xf>
    <xf numFmtId="0" fontId="8" fillId="2" borderId="20" xfId="0" applyFont="1" applyFill="1" applyBorder="1" applyAlignment="1">
      <alignment horizontal="center" vertical="center"/>
    </xf>
    <xf numFmtId="0" fontId="3" fillId="0" borderId="5" xfId="1" applyFont="1" applyFill="1" applyBorder="1" applyAlignment="1" applyProtection="1">
      <alignment horizontal="center" vertical="top" wrapText="1"/>
    </xf>
    <xf numFmtId="0" fontId="3" fillId="0" borderId="10" xfId="1" applyFont="1" applyFill="1" applyBorder="1" applyAlignment="1" applyProtection="1">
      <alignment horizontal="center" vertical="top" wrapText="1"/>
    </xf>
    <xf numFmtId="0" fontId="10" fillId="0" borderId="19" xfId="0" applyFont="1" applyBorder="1" applyAlignment="1">
      <alignment horizontal="center" vertical="center" wrapText="1"/>
    </xf>
    <xf numFmtId="0" fontId="10" fillId="0" borderId="30" xfId="0" applyFont="1" applyBorder="1" applyAlignment="1">
      <alignment horizontal="center" vertical="center" wrapText="1"/>
    </xf>
    <xf numFmtId="0" fontId="4" fillId="0" borderId="31" xfId="1" applyFont="1" applyFill="1" applyBorder="1" applyAlignment="1" applyProtection="1">
      <alignment horizontal="center" vertical="center" textRotation="90" wrapText="1"/>
    </xf>
    <xf numFmtId="0" fontId="4" fillId="0" borderId="32" xfId="1" applyFont="1" applyFill="1" applyBorder="1" applyAlignment="1" applyProtection="1">
      <alignment horizontal="center" vertical="center" textRotation="90" wrapText="1"/>
    </xf>
    <xf numFmtId="0" fontId="5" fillId="0" borderId="3" xfId="1" applyFont="1" applyFill="1" applyBorder="1" applyAlignment="1" applyProtection="1">
      <alignment horizontal="center" vertical="center" wrapText="1"/>
    </xf>
    <xf numFmtId="0" fontId="5" fillId="0" borderId="33" xfId="1" applyFont="1" applyFill="1" applyBorder="1" applyAlignment="1" applyProtection="1">
      <alignment horizontal="center" vertical="center" wrapText="1"/>
    </xf>
    <xf numFmtId="0" fontId="10" fillId="0" borderId="16" xfId="0" applyFont="1" applyBorder="1" applyAlignment="1">
      <alignment horizontal="center" vertical="center" wrapText="1"/>
    </xf>
    <xf numFmtId="0" fontId="10" fillId="0" borderId="29" xfId="0" applyFont="1" applyBorder="1" applyAlignment="1">
      <alignment horizontal="center" vertical="center" wrapText="1"/>
    </xf>
    <xf numFmtId="0" fontId="0" fillId="0" borderId="36" xfId="0" applyBorder="1" applyAlignment="1">
      <alignment horizontal="center"/>
    </xf>
    <xf numFmtId="0" fontId="8" fillId="2" borderId="1" xfId="0" applyFont="1" applyFill="1" applyBorder="1" applyAlignment="1">
      <alignment horizontal="center" vertical="center"/>
    </xf>
    <xf numFmtId="0" fontId="8" fillId="2" borderId="21" xfId="0" applyFont="1" applyFill="1" applyBorder="1" applyAlignment="1">
      <alignment horizontal="center" vertical="center"/>
    </xf>
    <xf numFmtId="0" fontId="3" fillId="0" borderId="37" xfId="1" applyFont="1" applyFill="1" applyBorder="1" applyAlignment="1" applyProtection="1">
      <alignment horizontal="center" vertical="top" wrapText="1"/>
    </xf>
    <xf numFmtId="0" fontId="8" fillId="2" borderId="6" xfId="0" applyFont="1" applyFill="1" applyBorder="1" applyAlignment="1">
      <alignment horizontal="center" vertical="center"/>
    </xf>
    <xf numFmtId="0" fontId="8" fillId="2" borderId="11" xfId="0" applyFont="1" applyFill="1" applyBorder="1" applyAlignment="1">
      <alignment horizontal="center" vertical="center"/>
    </xf>
    <xf numFmtId="0" fontId="13" fillId="0" borderId="33" xfId="1" applyFont="1" applyFill="1" applyBorder="1" applyAlignment="1" applyProtection="1">
      <alignment horizontal="left" vertical="top" wrapText="1"/>
    </xf>
    <xf numFmtId="0" fontId="13" fillId="0" borderId="42" xfId="1" applyFont="1" applyFill="1" applyBorder="1" applyAlignment="1" applyProtection="1">
      <alignment horizontal="left" vertical="top" wrapText="1"/>
    </xf>
    <xf numFmtId="0" fontId="13" fillId="0" borderId="37" xfId="1" applyFont="1" applyFill="1" applyBorder="1" applyAlignment="1" applyProtection="1">
      <alignment horizontal="left" vertical="top" wrapText="1"/>
    </xf>
    <xf numFmtId="0" fontId="8" fillId="2" borderId="6" xfId="0" applyFont="1" applyFill="1" applyBorder="1" applyAlignment="1">
      <alignment horizontal="center" vertical="center" wrapText="1"/>
    </xf>
    <xf numFmtId="0" fontId="8" fillId="2" borderId="11" xfId="0" applyFont="1" applyFill="1" applyBorder="1" applyAlignment="1">
      <alignment horizontal="center" vertical="center" wrapText="1"/>
    </xf>
  </cellXfs>
  <cellStyles count="3">
    <cellStyle name="Обычный" xfId="0" builtinId="0"/>
    <cellStyle name="Обычный 2" xfId="1"/>
    <cellStyle name="Финансовый" xfId="2" builtinId="3"/>
  </cellStyles>
  <dxfs count="0"/>
  <tableStyles count="0" defaultTableStyle="TableStyleMedium2" defaultPivotStyle="PivotStyleLight16"/>
  <colors>
    <mruColors>
      <color rgb="FF00148A"/>
      <color rgb="FFFFFFCC"/>
      <color rgb="FF99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70"/>
  <sheetViews>
    <sheetView topLeftCell="B1" zoomScaleNormal="100" workbookViewId="0">
      <pane xSplit="1" ySplit="4" topLeftCell="D259" activePane="bottomRight" state="frozen"/>
      <selection activeCell="B1" sqref="B1"/>
      <selection pane="topRight" activeCell="C1" sqref="C1"/>
      <selection pane="bottomLeft" activeCell="B5" sqref="B5"/>
      <selection pane="bottomRight" activeCell="B267" sqref="B267:B270"/>
    </sheetView>
  </sheetViews>
  <sheetFormatPr defaultRowHeight="13.8" x14ac:dyDescent="0.25"/>
  <cols>
    <col min="1" max="1" width="5.21875" style="5" customWidth="1"/>
    <col min="2" max="2" width="56.109375" style="5" customWidth="1"/>
    <col min="3" max="3" width="14" style="5" customWidth="1"/>
    <col min="4" max="4" width="10.5546875" style="5" customWidth="1"/>
    <col min="5" max="5" width="16.5546875" style="5" customWidth="1"/>
    <col min="6" max="6" width="17.88671875" style="5" customWidth="1"/>
    <col min="7" max="7" width="16" style="5" customWidth="1"/>
    <col min="8" max="8" width="17" style="5" customWidth="1"/>
    <col min="9" max="9" width="13" style="5" customWidth="1"/>
    <col min="10" max="10" width="13.33203125" style="5" customWidth="1"/>
    <col min="11" max="13" width="8.88671875" style="5"/>
    <col min="14" max="14" width="9.6640625" style="5" customWidth="1"/>
    <col min="15" max="16384" width="8.88671875" style="5"/>
  </cols>
  <sheetData>
    <row r="1" spans="1:14" ht="58.8" customHeight="1" thickBot="1" x14ac:dyDescent="0.3">
      <c r="A1" s="512" t="s">
        <v>13</v>
      </c>
      <c r="B1" s="512"/>
      <c r="C1" s="512"/>
      <c r="D1" s="512"/>
      <c r="E1" s="512"/>
      <c r="F1" s="512"/>
      <c r="G1" s="512"/>
      <c r="H1" s="512"/>
      <c r="I1" s="512"/>
      <c r="J1" s="512"/>
    </row>
    <row r="2" spans="1:14" x14ac:dyDescent="0.25">
      <c r="A2" s="513" t="s">
        <v>0</v>
      </c>
      <c r="B2" s="515" t="s">
        <v>128</v>
      </c>
      <c r="C2" s="515" t="s">
        <v>1</v>
      </c>
      <c r="D2" s="515" t="s">
        <v>2</v>
      </c>
      <c r="E2" s="515" t="s">
        <v>3</v>
      </c>
      <c r="F2" s="515"/>
      <c r="G2" s="515" t="s">
        <v>4</v>
      </c>
      <c r="H2" s="515"/>
      <c r="I2" s="517" t="s">
        <v>5</v>
      </c>
      <c r="J2" s="518"/>
      <c r="K2" s="522" t="s">
        <v>6</v>
      </c>
      <c r="L2" s="522" t="s">
        <v>7</v>
      </c>
      <c r="M2" s="524" t="s">
        <v>8</v>
      </c>
      <c r="N2" s="526" t="s">
        <v>9</v>
      </c>
    </row>
    <row r="3" spans="1:14" ht="79.8" thickBot="1" x14ac:dyDescent="0.3">
      <c r="A3" s="514"/>
      <c r="B3" s="516"/>
      <c r="C3" s="516"/>
      <c r="D3" s="516"/>
      <c r="E3" s="1" t="s">
        <v>10</v>
      </c>
      <c r="F3" s="1" t="s">
        <v>14</v>
      </c>
      <c r="G3" s="1" t="s">
        <v>11</v>
      </c>
      <c r="H3" s="1" t="s">
        <v>15</v>
      </c>
      <c r="I3" s="1" t="s">
        <v>12</v>
      </c>
      <c r="J3" s="1" t="s">
        <v>16</v>
      </c>
      <c r="K3" s="523"/>
      <c r="L3" s="523"/>
      <c r="M3" s="525"/>
      <c r="N3" s="527"/>
    </row>
    <row r="4" spans="1:14" ht="14.4" thickBot="1" x14ac:dyDescent="0.3">
      <c r="A4" s="2">
        <v>1</v>
      </c>
      <c r="B4" s="3">
        <v>2</v>
      </c>
      <c r="C4" s="3">
        <v>3</v>
      </c>
      <c r="D4" s="3">
        <v>4</v>
      </c>
      <c r="E4" s="3">
        <v>5</v>
      </c>
      <c r="F4" s="3">
        <v>6</v>
      </c>
      <c r="G4" s="3">
        <v>7</v>
      </c>
      <c r="H4" s="3">
        <v>8</v>
      </c>
      <c r="I4" s="3">
        <v>9</v>
      </c>
      <c r="J4" s="3">
        <v>10</v>
      </c>
      <c r="K4" s="3">
        <v>11</v>
      </c>
      <c r="L4" s="3">
        <v>12</v>
      </c>
      <c r="M4" s="3">
        <v>13</v>
      </c>
      <c r="N4" s="4">
        <v>14</v>
      </c>
    </row>
    <row r="5" spans="1:14" ht="29.4" customHeight="1" x14ac:dyDescent="0.25">
      <c r="A5" s="84" t="s">
        <v>17</v>
      </c>
      <c r="B5" s="85" t="s">
        <v>26</v>
      </c>
      <c r="C5" s="86"/>
      <c r="D5" s="86"/>
      <c r="E5" s="87">
        <f>E7+E28+E36+E18</f>
        <v>1873071.97</v>
      </c>
      <c r="F5" s="87">
        <f>F7+F28+F36+F18</f>
        <v>583415.39999999991</v>
      </c>
      <c r="G5" s="87">
        <f>G7+G28+G36+G18</f>
        <v>583363.9</v>
      </c>
      <c r="H5" s="87">
        <f>H7+H28+H36+H18</f>
        <v>570638.19999999995</v>
      </c>
      <c r="I5" s="88">
        <f>G5/E5</f>
        <v>0.31144766957352954</v>
      </c>
      <c r="J5" s="88">
        <f>H5/F5</f>
        <v>0.97809930968568881</v>
      </c>
      <c r="K5" s="86"/>
      <c r="L5" s="86"/>
      <c r="M5" s="86"/>
      <c r="N5" s="89"/>
    </row>
    <row r="6" spans="1:14" ht="41.4" x14ac:dyDescent="0.25">
      <c r="A6" s="528" t="s">
        <v>18</v>
      </c>
      <c r="B6" s="11" t="s">
        <v>19</v>
      </c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15"/>
    </row>
    <row r="7" spans="1:14" s="10" customFormat="1" ht="12" x14ac:dyDescent="0.2">
      <c r="A7" s="520"/>
      <c r="B7" s="19" t="s">
        <v>94</v>
      </c>
      <c r="C7" s="49" t="s">
        <v>99</v>
      </c>
      <c r="D7" s="49"/>
      <c r="E7" s="50">
        <f>SUM(E8:E10)</f>
        <v>1831666.33</v>
      </c>
      <c r="F7" s="50">
        <f>SUM(F8:F10)</f>
        <v>570893.69999999995</v>
      </c>
      <c r="G7" s="50">
        <f>SUM(G8:G10)</f>
        <v>558289</v>
      </c>
      <c r="H7" s="50">
        <f>SUM(H8:H10)</f>
        <v>558289</v>
      </c>
      <c r="I7" s="54">
        <f>G7/E7</f>
        <v>0.30479841817040987</v>
      </c>
      <c r="J7" s="54">
        <f>H7/F7</f>
        <v>0.97792110860568271</v>
      </c>
      <c r="K7" s="49"/>
      <c r="L7" s="49"/>
      <c r="M7" s="49"/>
      <c r="N7" s="51"/>
    </row>
    <row r="8" spans="1:14" s="8" customFormat="1" ht="12" x14ac:dyDescent="0.25">
      <c r="A8" s="520"/>
      <c r="B8" s="12" t="s">
        <v>95</v>
      </c>
      <c r="C8" s="45" t="s">
        <v>99</v>
      </c>
      <c r="D8" s="45"/>
      <c r="E8" s="48">
        <v>3979.18</v>
      </c>
      <c r="F8" s="48">
        <v>372.5</v>
      </c>
      <c r="G8" s="48">
        <v>136.69999999999999</v>
      </c>
      <c r="H8" s="48">
        <v>136.69999999999999</v>
      </c>
      <c r="I8" s="55">
        <f t="shared" ref="I8:I10" si="0">G8/E8</f>
        <v>3.4353811589322422E-2</v>
      </c>
      <c r="J8" s="55">
        <f t="shared" ref="J8:J10" si="1">H8/F8</f>
        <v>0.36697986577181207</v>
      </c>
      <c r="K8" s="45"/>
      <c r="L8" s="45"/>
      <c r="M8" s="45"/>
      <c r="N8" s="46"/>
    </row>
    <row r="9" spans="1:14" s="8" customFormat="1" ht="12" x14ac:dyDescent="0.25">
      <c r="A9" s="520"/>
      <c r="B9" s="12" t="s">
        <v>96</v>
      </c>
      <c r="C9" s="45" t="s">
        <v>99</v>
      </c>
      <c r="D9" s="45"/>
      <c r="E9" s="48">
        <v>895270.91</v>
      </c>
      <c r="F9" s="48">
        <v>352224.6</v>
      </c>
      <c r="G9" s="48">
        <v>350578.4</v>
      </c>
      <c r="H9" s="48">
        <v>350578.4</v>
      </c>
      <c r="I9" s="55">
        <f t="shared" si="0"/>
        <v>0.39158917829688</v>
      </c>
      <c r="J9" s="55">
        <f t="shared" si="1"/>
        <v>0.99532627760809456</v>
      </c>
      <c r="K9" s="45"/>
      <c r="L9" s="45"/>
      <c r="M9" s="45"/>
      <c r="N9" s="46"/>
    </row>
    <row r="10" spans="1:14" s="8" customFormat="1" ht="12" x14ac:dyDescent="0.25">
      <c r="A10" s="520"/>
      <c r="B10" s="12" t="s">
        <v>97</v>
      </c>
      <c r="C10" s="45" t="s">
        <v>99</v>
      </c>
      <c r="D10" s="45"/>
      <c r="E10" s="48">
        <v>932416.24</v>
      </c>
      <c r="F10" s="48">
        <v>218296.6</v>
      </c>
      <c r="G10" s="48">
        <v>207573.9</v>
      </c>
      <c r="H10" s="48">
        <v>207573.9</v>
      </c>
      <c r="I10" s="55">
        <f t="shared" si="0"/>
        <v>0.2226193529190354</v>
      </c>
      <c r="J10" s="55">
        <f t="shared" si="1"/>
        <v>0.95088013281013073</v>
      </c>
      <c r="K10" s="45"/>
      <c r="L10" s="45"/>
      <c r="M10" s="45"/>
      <c r="N10" s="46"/>
    </row>
    <row r="11" spans="1:14" s="8" customFormat="1" ht="12.6" thickBot="1" x14ac:dyDescent="0.3">
      <c r="A11" s="521"/>
      <c r="B11" s="19" t="s">
        <v>98</v>
      </c>
      <c r="C11" s="45"/>
      <c r="D11" s="45"/>
      <c r="E11" s="48"/>
      <c r="F11" s="48"/>
      <c r="G11" s="48"/>
      <c r="H11" s="48"/>
      <c r="I11" s="45"/>
      <c r="J11" s="45"/>
      <c r="K11" s="45"/>
      <c r="L11" s="45"/>
      <c r="M11" s="45"/>
      <c r="N11" s="46"/>
    </row>
    <row r="12" spans="1:14" s="8" customFormat="1" ht="34.799999999999997" customHeight="1" x14ac:dyDescent="0.25">
      <c r="A12" s="112"/>
      <c r="B12" s="128" t="s">
        <v>135</v>
      </c>
      <c r="C12" s="45" t="s">
        <v>114</v>
      </c>
      <c r="D12" s="45">
        <v>54</v>
      </c>
      <c r="E12" s="48">
        <v>82</v>
      </c>
      <c r="F12" s="48">
        <v>54</v>
      </c>
      <c r="G12" s="48">
        <v>54</v>
      </c>
      <c r="H12" s="48">
        <v>54</v>
      </c>
      <c r="I12" s="131">
        <f>G12/F12</f>
        <v>1</v>
      </c>
      <c r="J12" s="131">
        <f>H12/G12</f>
        <v>1</v>
      </c>
      <c r="K12" s="45"/>
      <c r="L12" s="45"/>
      <c r="M12" s="45"/>
      <c r="N12" s="46"/>
    </row>
    <row r="13" spans="1:14" s="8" customFormat="1" ht="24" x14ac:dyDescent="0.25">
      <c r="A13" s="112"/>
      <c r="B13" s="128" t="s">
        <v>136</v>
      </c>
      <c r="C13" s="45" t="s">
        <v>114</v>
      </c>
      <c r="D13" s="45">
        <v>88</v>
      </c>
      <c r="E13" s="48">
        <v>90</v>
      </c>
      <c r="F13" s="48">
        <v>90</v>
      </c>
      <c r="G13" s="48">
        <v>91</v>
      </c>
      <c r="H13" s="48">
        <v>91</v>
      </c>
      <c r="I13" s="131">
        <f>G13/F13</f>
        <v>1.0111111111111111</v>
      </c>
      <c r="J13" s="131">
        <f>H13/G13</f>
        <v>1</v>
      </c>
      <c r="K13" s="45"/>
      <c r="L13" s="45"/>
      <c r="M13" s="45"/>
      <c r="N13" s="46"/>
    </row>
    <row r="14" spans="1:14" s="8" customFormat="1" ht="27" customHeight="1" x14ac:dyDescent="0.25">
      <c r="A14" s="123"/>
      <c r="B14" s="128" t="s">
        <v>137</v>
      </c>
      <c r="C14" s="45" t="s">
        <v>114</v>
      </c>
      <c r="D14" s="45">
        <v>100</v>
      </c>
      <c r="E14" s="48">
        <v>100</v>
      </c>
      <c r="F14" s="48">
        <v>100</v>
      </c>
      <c r="G14" s="48">
        <v>100</v>
      </c>
      <c r="H14" s="48">
        <v>100</v>
      </c>
      <c r="I14" s="131">
        <f t="shared" ref="I14:I15" si="2">G14/F14</f>
        <v>1</v>
      </c>
      <c r="J14" s="131">
        <f t="shared" ref="J14:J15" si="3">H14/G14</f>
        <v>1</v>
      </c>
      <c r="K14" s="45"/>
      <c r="L14" s="45"/>
      <c r="M14" s="45"/>
      <c r="N14" s="46"/>
    </row>
    <row r="15" spans="1:14" s="8" customFormat="1" x14ac:dyDescent="0.25">
      <c r="A15" s="112"/>
      <c r="B15" s="128" t="s">
        <v>138</v>
      </c>
      <c r="C15" s="45" t="s">
        <v>114</v>
      </c>
      <c r="D15" s="45">
        <v>65</v>
      </c>
      <c r="E15" s="48">
        <v>65</v>
      </c>
      <c r="F15" s="48">
        <v>73</v>
      </c>
      <c r="G15" s="48">
        <v>68</v>
      </c>
      <c r="H15" s="48">
        <v>68</v>
      </c>
      <c r="I15" s="131">
        <f t="shared" si="2"/>
        <v>0.93150684931506844</v>
      </c>
      <c r="J15" s="131">
        <f t="shared" si="3"/>
        <v>1</v>
      </c>
      <c r="K15" s="45"/>
      <c r="L15" s="45"/>
      <c r="M15" s="45"/>
      <c r="N15" s="46"/>
    </row>
    <row r="16" spans="1:14" s="8" customFormat="1" ht="14.4" thickBot="1" x14ac:dyDescent="0.3">
      <c r="A16" s="123"/>
      <c r="B16" s="133"/>
      <c r="C16" s="59"/>
      <c r="D16" s="59"/>
      <c r="E16" s="53"/>
      <c r="F16" s="53"/>
      <c r="G16" s="53"/>
      <c r="H16" s="53"/>
      <c r="I16" s="134"/>
      <c r="J16" s="134"/>
      <c r="K16" s="59"/>
      <c r="L16" s="59"/>
      <c r="M16" s="59"/>
      <c r="N16" s="135"/>
    </row>
    <row r="17" spans="1:14" x14ac:dyDescent="0.25">
      <c r="A17" s="519" t="s">
        <v>23</v>
      </c>
      <c r="B17" s="21" t="s">
        <v>20</v>
      </c>
      <c r="C17" s="22"/>
      <c r="D17" s="22"/>
      <c r="E17" s="22"/>
      <c r="F17" s="22"/>
      <c r="G17" s="22"/>
      <c r="H17" s="22"/>
      <c r="I17" s="22"/>
      <c r="J17" s="22"/>
      <c r="K17" s="22"/>
      <c r="L17" s="22"/>
      <c r="M17" s="22"/>
      <c r="N17" s="23"/>
    </row>
    <row r="18" spans="1:14" x14ac:dyDescent="0.25">
      <c r="A18" s="520"/>
      <c r="B18" s="19" t="s">
        <v>94</v>
      </c>
      <c r="C18" s="65" t="s">
        <v>99</v>
      </c>
      <c r="D18" s="49"/>
      <c r="E18" s="57">
        <f>SUM(E19:E20)</f>
        <v>31531.64</v>
      </c>
      <c r="F18" s="57">
        <f>SUM(F19:F20)</f>
        <v>10415.700000000001</v>
      </c>
      <c r="G18" s="57">
        <f>SUM(G19:G20)</f>
        <v>22970.9</v>
      </c>
      <c r="H18" s="57">
        <f>SUM(H19:H20)</f>
        <v>10245.200000000001</v>
      </c>
      <c r="I18" s="58">
        <f t="shared" ref="I18:J20" si="4">G18/E18</f>
        <v>0.72850317966334777</v>
      </c>
      <c r="J18" s="58">
        <f t="shared" si="4"/>
        <v>0.98363048090862837</v>
      </c>
      <c r="K18" s="14"/>
      <c r="L18" s="14"/>
      <c r="M18" s="14"/>
      <c r="N18" s="24"/>
    </row>
    <row r="19" spans="1:14" x14ac:dyDescent="0.25">
      <c r="A19" s="520"/>
      <c r="B19" s="12" t="s">
        <v>96</v>
      </c>
      <c r="C19" s="59" t="s">
        <v>99</v>
      </c>
      <c r="D19" s="45"/>
      <c r="E19" s="53">
        <v>9894.4599999999991</v>
      </c>
      <c r="F19" s="53">
        <v>3729.1</v>
      </c>
      <c r="G19" s="53">
        <f>5249.7+H19</f>
        <v>8978.7999999999993</v>
      </c>
      <c r="H19" s="53">
        <v>3729.1</v>
      </c>
      <c r="I19" s="56">
        <f t="shared" si="4"/>
        <v>0.90745730439053773</v>
      </c>
      <c r="J19" s="56">
        <f t="shared" si="4"/>
        <v>1</v>
      </c>
      <c r="K19" s="14"/>
      <c r="L19" s="14"/>
      <c r="M19" s="14"/>
      <c r="N19" s="24"/>
    </row>
    <row r="20" spans="1:14" x14ac:dyDescent="0.25">
      <c r="A20" s="520"/>
      <c r="B20" s="12" t="s">
        <v>97</v>
      </c>
      <c r="C20" s="59" t="s">
        <v>99</v>
      </c>
      <c r="D20" s="45"/>
      <c r="E20" s="53">
        <v>21637.18</v>
      </c>
      <c r="F20" s="53">
        <v>6686.6</v>
      </c>
      <c r="G20" s="53">
        <f>7476+H20</f>
        <v>13992.1</v>
      </c>
      <c r="H20" s="53">
        <v>6516.1</v>
      </c>
      <c r="I20" s="56">
        <f t="shared" si="4"/>
        <v>0.64666929793993488</v>
      </c>
      <c r="J20" s="56">
        <f t="shared" si="4"/>
        <v>0.9745012412885472</v>
      </c>
      <c r="K20" s="14"/>
      <c r="L20" s="14"/>
      <c r="M20" s="14"/>
      <c r="N20" s="24"/>
    </row>
    <row r="21" spans="1:14" ht="14.4" thickBot="1" x14ac:dyDescent="0.3">
      <c r="A21" s="521"/>
      <c r="B21" s="76" t="s">
        <v>98</v>
      </c>
      <c r="C21" s="119"/>
      <c r="D21" s="120"/>
      <c r="E21" s="120"/>
      <c r="F21" s="120"/>
      <c r="G21" s="120"/>
      <c r="H21" s="120"/>
      <c r="I21" s="119"/>
      <c r="J21" s="119"/>
      <c r="K21" s="119"/>
      <c r="L21" s="119"/>
      <c r="M21" s="119"/>
      <c r="N21" s="121"/>
    </row>
    <row r="22" spans="1:14" x14ac:dyDescent="0.25">
      <c r="A22" s="112"/>
      <c r="B22" s="108" t="s">
        <v>129</v>
      </c>
      <c r="C22" s="45" t="s">
        <v>133</v>
      </c>
      <c r="D22" s="45">
        <v>30</v>
      </c>
      <c r="E22" s="45">
        <v>109</v>
      </c>
      <c r="F22" s="45">
        <v>36</v>
      </c>
      <c r="G22" s="45">
        <v>69</v>
      </c>
      <c r="H22" s="45">
        <v>36</v>
      </c>
      <c r="I22" s="131">
        <f>G22/E22</f>
        <v>0.6330275229357798</v>
      </c>
      <c r="J22" s="131">
        <f>H22/F22</f>
        <v>1</v>
      </c>
      <c r="K22" s="13"/>
      <c r="L22" s="13"/>
      <c r="M22" s="13"/>
      <c r="N22" s="31"/>
    </row>
    <row r="23" spans="1:14" ht="24" x14ac:dyDescent="0.25">
      <c r="A23" s="112"/>
      <c r="B23" s="108" t="s">
        <v>130</v>
      </c>
      <c r="C23" s="45" t="s">
        <v>108</v>
      </c>
      <c r="D23" s="45">
        <v>1400</v>
      </c>
      <c r="E23" s="45">
        <v>4457</v>
      </c>
      <c r="F23" s="45">
        <v>1485</v>
      </c>
      <c r="G23" s="45">
        <v>2932</v>
      </c>
      <c r="H23" s="45">
        <v>1490</v>
      </c>
      <c r="I23" s="131">
        <f t="shared" ref="I23:I25" si="5">G23/E23</f>
        <v>0.65784159748709892</v>
      </c>
      <c r="J23" s="131">
        <f t="shared" ref="J23:J25" si="6">H23/F23</f>
        <v>1.0033670033670035</v>
      </c>
      <c r="K23" s="13"/>
      <c r="L23" s="13"/>
      <c r="M23" s="13"/>
      <c r="N23" s="31"/>
    </row>
    <row r="24" spans="1:14" ht="24" x14ac:dyDescent="0.25">
      <c r="A24" s="112"/>
      <c r="B24" s="108" t="s">
        <v>131</v>
      </c>
      <c r="C24" s="45" t="s">
        <v>108</v>
      </c>
      <c r="D24" s="45">
        <v>4500</v>
      </c>
      <c r="E24" s="45">
        <v>14895</v>
      </c>
      <c r="F24" s="45">
        <v>4961</v>
      </c>
      <c r="G24" s="45">
        <v>10573</v>
      </c>
      <c r="H24" s="45">
        <v>5758</v>
      </c>
      <c r="I24" s="131">
        <f t="shared" si="5"/>
        <v>0.70983551527358169</v>
      </c>
      <c r="J24" s="131">
        <f t="shared" si="6"/>
        <v>1.1606530941342472</v>
      </c>
      <c r="K24" s="13"/>
      <c r="L24" s="13"/>
      <c r="M24" s="13"/>
      <c r="N24" s="31"/>
    </row>
    <row r="25" spans="1:14" ht="36" x14ac:dyDescent="0.25">
      <c r="A25" s="112"/>
      <c r="B25" s="108" t="s">
        <v>132</v>
      </c>
      <c r="C25" s="45" t="s">
        <v>134</v>
      </c>
      <c r="D25" s="45">
        <v>100</v>
      </c>
      <c r="E25" s="45">
        <v>364</v>
      </c>
      <c r="F25" s="45">
        <v>121</v>
      </c>
      <c r="G25" s="45">
        <v>231</v>
      </c>
      <c r="H25" s="45">
        <v>121</v>
      </c>
      <c r="I25" s="131">
        <f t="shared" si="5"/>
        <v>0.63461538461538458</v>
      </c>
      <c r="J25" s="131">
        <f t="shared" si="6"/>
        <v>1</v>
      </c>
      <c r="K25" s="13"/>
      <c r="L25" s="13"/>
      <c r="M25" s="13"/>
      <c r="N25" s="31"/>
    </row>
    <row r="26" spans="1:14" ht="14.4" thickBot="1" x14ac:dyDescent="0.3">
      <c r="A26" s="112"/>
      <c r="B26" s="109"/>
      <c r="C26" s="25"/>
      <c r="D26" s="52"/>
      <c r="E26" s="52"/>
      <c r="F26" s="52"/>
      <c r="G26" s="52"/>
      <c r="H26" s="52"/>
      <c r="I26" s="25"/>
      <c r="J26" s="25"/>
      <c r="K26" s="25"/>
      <c r="L26" s="25"/>
      <c r="M26" s="25"/>
      <c r="N26" s="26"/>
    </row>
    <row r="27" spans="1:14" ht="41.4" x14ac:dyDescent="0.25">
      <c r="A27" s="519" t="s">
        <v>24</v>
      </c>
      <c r="B27" s="21" t="s">
        <v>21</v>
      </c>
      <c r="C27" s="27"/>
      <c r="D27" s="27"/>
      <c r="E27" s="27"/>
      <c r="F27" s="27"/>
      <c r="G27" s="27"/>
      <c r="H27" s="27"/>
      <c r="I27" s="27"/>
      <c r="J27" s="27"/>
      <c r="K27" s="27"/>
      <c r="L27" s="27"/>
      <c r="M27" s="27"/>
      <c r="N27" s="28"/>
    </row>
    <row r="28" spans="1:14" x14ac:dyDescent="0.25">
      <c r="A28" s="520"/>
      <c r="B28" s="19" t="s">
        <v>94</v>
      </c>
      <c r="C28" s="65" t="s">
        <v>99</v>
      </c>
      <c r="D28" s="49"/>
      <c r="E28" s="57">
        <f>SUM(E29:E30)</f>
        <v>2294</v>
      </c>
      <c r="F28" s="57">
        <f>SUM(F29:F30)</f>
        <v>606</v>
      </c>
      <c r="G28" s="57">
        <f t="shared" ref="G28:H28" si="7">SUM(G29:G30)</f>
        <v>604</v>
      </c>
      <c r="H28" s="57">
        <f t="shared" si="7"/>
        <v>604</v>
      </c>
      <c r="I28" s="58">
        <f>G28/E28</f>
        <v>0.26329555361813428</v>
      </c>
      <c r="J28" s="58">
        <f>H28/F28</f>
        <v>0.99669966996699666</v>
      </c>
      <c r="K28" s="20"/>
      <c r="L28" s="20"/>
      <c r="M28" s="20"/>
      <c r="N28" s="29"/>
    </row>
    <row r="29" spans="1:14" x14ac:dyDescent="0.25">
      <c r="A29" s="520"/>
      <c r="B29" s="12" t="s">
        <v>96</v>
      </c>
      <c r="C29" s="59" t="s">
        <v>99</v>
      </c>
      <c r="D29" s="45"/>
      <c r="E29" s="53">
        <v>398</v>
      </c>
      <c r="F29" s="53">
        <v>120</v>
      </c>
      <c r="G29" s="53">
        <v>120</v>
      </c>
      <c r="H29" s="53">
        <v>120</v>
      </c>
      <c r="I29" s="56">
        <f>G29/E29</f>
        <v>0.30150753768844218</v>
      </c>
      <c r="J29" s="56">
        <f t="shared" ref="J29:J30" si="8">H29/F29</f>
        <v>1</v>
      </c>
      <c r="K29" s="20"/>
      <c r="L29" s="20"/>
      <c r="M29" s="20"/>
      <c r="N29" s="29"/>
    </row>
    <row r="30" spans="1:14" x14ac:dyDescent="0.25">
      <c r="A30" s="520"/>
      <c r="B30" s="12" t="s">
        <v>97</v>
      </c>
      <c r="C30" s="59" t="s">
        <v>99</v>
      </c>
      <c r="D30" s="45"/>
      <c r="E30" s="53">
        <v>1896</v>
      </c>
      <c r="F30" s="53">
        <v>486</v>
      </c>
      <c r="G30" s="53">
        <v>484</v>
      </c>
      <c r="H30" s="53">
        <v>484</v>
      </c>
      <c r="I30" s="56">
        <f>G30/E30</f>
        <v>0.25527426160337552</v>
      </c>
      <c r="J30" s="56">
        <f t="shared" si="8"/>
        <v>0.99588477366255146</v>
      </c>
      <c r="K30" s="20"/>
      <c r="L30" s="20"/>
      <c r="M30" s="20"/>
      <c r="N30" s="29"/>
    </row>
    <row r="31" spans="1:14" ht="14.4" thickBot="1" x14ac:dyDescent="0.3">
      <c r="A31" s="521"/>
      <c r="B31" s="76" t="s">
        <v>98</v>
      </c>
      <c r="C31" s="116"/>
      <c r="D31" s="116"/>
      <c r="E31" s="116"/>
      <c r="F31" s="116"/>
      <c r="G31" s="116"/>
      <c r="H31" s="116"/>
      <c r="I31" s="116"/>
      <c r="J31" s="116"/>
      <c r="K31" s="116"/>
      <c r="L31" s="116"/>
      <c r="M31" s="116"/>
      <c r="N31" s="117"/>
    </row>
    <row r="32" spans="1:14" ht="24" x14ac:dyDescent="0.25">
      <c r="A32" s="112"/>
      <c r="B32" s="108" t="s">
        <v>141</v>
      </c>
      <c r="C32" s="45" t="s">
        <v>134</v>
      </c>
      <c r="D32" s="45">
        <v>40</v>
      </c>
      <c r="E32" s="45">
        <v>146</v>
      </c>
      <c r="F32" s="45">
        <v>38</v>
      </c>
      <c r="G32" s="45">
        <v>38</v>
      </c>
      <c r="H32" s="45">
        <v>38</v>
      </c>
      <c r="I32" s="131">
        <f>G32/E32</f>
        <v>0.26027397260273971</v>
      </c>
      <c r="J32" s="131">
        <f>H32/F32</f>
        <v>1</v>
      </c>
      <c r="K32" s="6"/>
      <c r="L32" s="6"/>
      <c r="M32" s="6"/>
      <c r="N32" s="15"/>
    </row>
    <row r="33" spans="1:14" ht="24" x14ac:dyDescent="0.25">
      <c r="A33" s="112"/>
      <c r="B33" s="108" t="s">
        <v>142</v>
      </c>
      <c r="C33" s="45" t="s">
        <v>108</v>
      </c>
      <c r="D33" s="45">
        <v>6000</v>
      </c>
      <c r="E33" s="45">
        <v>21500</v>
      </c>
      <c r="F33" s="45">
        <v>6500</v>
      </c>
      <c r="G33" s="45">
        <v>6500</v>
      </c>
      <c r="H33" s="45">
        <v>6500</v>
      </c>
      <c r="I33" s="131">
        <f>G33/E33</f>
        <v>0.30232558139534882</v>
      </c>
      <c r="J33" s="131">
        <f>H33/F33</f>
        <v>1</v>
      </c>
      <c r="K33" s="6"/>
      <c r="L33" s="6"/>
      <c r="M33" s="6"/>
      <c r="N33" s="15"/>
    </row>
    <row r="34" spans="1:14" ht="14.4" thickBot="1" x14ac:dyDescent="0.3">
      <c r="A34" s="112"/>
      <c r="B34" s="18"/>
      <c r="C34" s="16"/>
      <c r="D34" s="16"/>
      <c r="E34" s="16"/>
      <c r="F34" s="16"/>
      <c r="G34" s="16"/>
      <c r="H34" s="16"/>
      <c r="I34" s="16"/>
      <c r="J34" s="16"/>
      <c r="K34" s="16"/>
      <c r="L34" s="16"/>
      <c r="M34" s="16"/>
      <c r="N34" s="17"/>
    </row>
    <row r="35" spans="1:14" s="30" customFormat="1" ht="27.6" x14ac:dyDescent="0.25">
      <c r="A35" s="519" t="s">
        <v>25</v>
      </c>
      <c r="B35" s="21" t="s">
        <v>22</v>
      </c>
      <c r="C35" s="22"/>
      <c r="D35" s="22"/>
      <c r="E35" s="22"/>
      <c r="F35" s="22"/>
      <c r="G35" s="22"/>
      <c r="H35" s="22"/>
      <c r="I35" s="22"/>
      <c r="J35" s="22"/>
      <c r="K35" s="22"/>
      <c r="L35" s="22"/>
      <c r="M35" s="22"/>
      <c r="N35" s="23"/>
    </row>
    <row r="36" spans="1:14" s="30" customFormat="1" x14ac:dyDescent="0.25">
      <c r="A36" s="520"/>
      <c r="B36" s="19" t="s">
        <v>94</v>
      </c>
      <c r="C36" s="49" t="s">
        <v>99</v>
      </c>
      <c r="D36" s="49"/>
      <c r="E36" s="61">
        <f>SUM(E37:E38)</f>
        <v>7580</v>
      </c>
      <c r="F36" s="61">
        <f>SUM(F37:F38)</f>
        <v>1500</v>
      </c>
      <c r="G36" s="61">
        <f t="shared" ref="G36:H36" si="9">SUM(G37:G38)</f>
        <v>1500</v>
      </c>
      <c r="H36" s="61">
        <f t="shared" si="9"/>
        <v>1500</v>
      </c>
      <c r="I36" s="54">
        <f t="shared" ref="I36:J38" si="10">G36/E36</f>
        <v>0.19788918205804748</v>
      </c>
      <c r="J36" s="54">
        <f t="shared" si="10"/>
        <v>1</v>
      </c>
      <c r="K36" s="13"/>
      <c r="L36" s="13"/>
      <c r="M36" s="13"/>
      <c r="N36" s="31"/>
    </row>
    <row r="37" spans="1:14" s="30" customFormat="1" x14ac:dyDescent="0.25">
      <c r="A37" s="520"/>
      <c r="B37" s="12" t="s">
        <v>96</v>
      </c>
      <c r="C37" s="45" t="s">
        <v>99</v>
      </c>
      <c r="D37" s="45"/>
      <c r="E37" s="60">
        <v>1000</v>
      </c>
      <c r="F37" s="60">
        <v>0</v>
      </c>
      <c r="G37" s="60">
        <v>0</v>
      </c>
      <c r="H37" s="60">
        <v>0</v>
      </c>
      <c r="I37" s="55">
        <f t="shared" si="10"/>
        <v>0</v>
      </c>
      <c r="J37" s="55" t="e">
        <f t="shared" si="10"/>
        <v>#DIV/0!</v>
      </c>
      <c r="K37" s="13"/>
      <c r="L37" s="13"/>
      <c r="M37" s="13"/>
      <c r="N37" s="31"/>
    </row>
    <row r="38" spans="1:14" s="30" customFormat="1" x14ac:dyDescent="0.25">
      <c r="A38" s="520"/>
      <c r="B38" s="156" t="s">
        <v>177</v>
      </c>
      <c r="C38" s="45" t="s">
        <v>99</v>
      </c>
      <c r="D38" s="130"/>
      <c r="E38" s="157">
        <v>6580</v>
      </c>
      <c r="F38" s="60">
        <v>1500</v>
      </c>
      <c r="G38" s="60">
        <v>1500</v>
      </c>
      <c r="H38" s="60">
        <v>1500</v>
      </c>
      <c r="I38" s="55">
        <f t="shared" si="10"/>
        <v>0.22796352583586627</v>
      </c>
      <c r="J38" s="55">
        <f t="shared" si="10"/>
        <v>1</v>
      </c>
      <c r="K38" s="119"/>
      <c r="L38" s="119"/>
      <c r="M38" s="119"/>
      <c r="N38" s="121"/>
    </row>
    <row r="39" spans="1:14" s="30" customFormat="1" ht="14.4" thickBot="1" x14ac:dyDescent="0.3">
      <c r="A39" s="521"/>
      <c r="B39" s="76" t="s">
        <v>98</v>
      </c>
      <c r="C39" s="119"/>
      <c r="D39" s="130"/>
      <c r="E39" s="119"/>
      <c r="F39" s="119"/>
      <c r="G39" s="119"/>
      <c r="H39" s="119"/>
      <c r="I39" s="119"/>
      <c r="J39" s="119"/>
      <c r="K39" s="119"/>
      <c r="L39" s="119"/>
      <c r="M39" s="119"/>
      <c r="N39" s="121"/>
    </row>
    <row r="40" spans="1:14" s="30" customFormat="1" ht="24.6" thickBot="1" x14ac:dyDescent="0.3">
      <c r="A40" s="124"/>
      <c r="B40" s="108" t="s">
        <v>139</v>
      </c>
      <c r="C40" s="49" t="s">
        <v>114</v>
      </c>
      <c r="D40" s="45">
        <v>72</v>
      </c>
      <c r="E40" s="45">
        <v>80</v>
      </c>
      <c r="F40" s="45">
        <v>75</v>
      </c>
      <c r="G40" s="45">
        <v>87</v>
      </c>
      <c r="H40" s="45">
        <v>87</v>
      </c>
      <c r="I40" s="131">
        <f t="shared" ref="I40:J42" si="11">G40/E40</f>
        <v>1.0874999999999999</v>
      </c>
      <c r="J40" s="131">
        <f t="shared" si="11"/>
        <v>1.1599999999999999</v>
      </c>
      <c r="K40" s="13"/>
      <c r="L40" s="13"/>
      <c r="M40" s="13"/>
      <c r="N40" s="31"/>
    </row>
    <row r="41" spans="1:14" s="30" customFormat="1" ht="24.6" thickBot="1" x14ac:dyDescent="0.3">
      <c r="A41" s="124"/>
      <c r="B41" s="109" t="s">
        <v>140</v>
      </c>
      <c r="C41" s="132" t="s">
        <v>114</v>
      </c>
      <c r="D41" s="47">
        <v>56</v>
      </c>
      <c r="E41" s="47">
        <v>76</v>
      </c>
      <c r="F41" s="47">
        <v>56</v>
      </c>
      <c r="G41" s="47">
        <v>56</v>
      </c>
      <c r="H41" s="47">
        <v>56</v>
      </c>
      <c r="I41" s="131">
        <f t="shared" si="11"/>
        <v>0.73684210526315785</v>
      </c>
      <c r="J41" s="131">
        <f t="shared" si="11"/>
        <v>1</v>
      </c>
      <c r="K41" s="25"/>
      <c r="L41" s="25"/>
      <c r="M41" s="25"/>
      <c r="N41" s="26"/>
    </row>
    <row r="42" spans="1:14" ht="16.8" customHeight="1" thickBot="1" x14ac:dyDescent="0.3">
      <c r="A42" s="36" t="s">
        <v>27</v>
      </c>
      <c r="B42" s="122" t="s">
        <v>28</v>
      </c>
      <c r="C42" s="78"/>
      <c r="D42" s="78"/>
      <c r="E42" s="72">
        <f>E44+E59+E70+E79</f>
        <v>449511.66000000003</v>
      </c>
      <c r="F42" s="72">
        <f>F44+F59+F70+F79</f>
        <v>222507</v>
      </c>
      <c r="G42" s="72">
        <f>G44+G59+G70+G79</f>
        <v>395675.3</v>
      </c>
      <c r="H42" s="72">
        <f>H44+H59+H70+H79</f>
        <v>219351.2</v>
      </c>
      <c r="I42" s="71">
        <f t="shared" si="11"/>
        <v>0.88023367402749897</v>
      </c>
      <c r="J42" s="71">
        <f t="shared" si="11"/>
        <v>0.98581707541785213</v>
      </c>
      <c r="K42" s="78"/>
      <c r="L42" s="78"/>
      <c r="M42" s="78"/>
      <c r="N42" s="82"/>
    </row>
    <row r="43" spans="1:14" ht="27.6" x14ac:dyDescent="0.25">
      <c r="A43" s="519" t="s">
        <v>34</v>
      </c>
      <c r="B43" s="35" t="s">
        <v>29</v>
      </c>
      <c r="C43" s="27"/>
      <c r="D43" s="27"/>
      <c r="E43" s="27"/>
      <c r="F43" s="27"/>
      <c r="G43" s="27"/>
      <c r="H43" s="27"/>
      <c r="I43" s="27"/>
      <c r="J43" s="27"/>
      <c r="K43" s="27"/>
      <c r="L43" s="27"/>
      <c r="M43" s="27"/>
      <c r="N43" s="28"/>
    </row>
    <row r="44" spans="1:14" x14ac:dyDescent="0.25">
      <c r="A44" s="520"/>
      <c r="B44" s="19" t="s">
        <v>94</v>
      </c>
      <c r="C44" s="49" t="s">
        <v>99</v>
      </c>
      <c r="D44" s="49"/>
      <c r="E44" s="50">
        <f>SUM(E45:E47)</f>
        <v>422917.14400000003</v>
      </c>
      <c r="F44" s="61">
        <f t="shared" ref="F44:H44" si="12">SUM(F45:F47)</f>
        <v>211263</v>
      </c>
      <c r="G44" s="61">
        <f t="shared" si="12"/>
        <v>383793</v>
      </c>
      <c r="H44" s="61">
        <f t="shared" si="12"/>
        <v>208211</v>
      </c>
      <c r="I44" s="159">
        <f>G44/E44</f>
        <v>0.90748981318194089</v>
      </c>
      <c r="J44" s="54">
        <f>H44/F44</f>
        <v>0.98555355173409442</v>
      </c>
      <c r="K44" s="6"/>
      <c r="L44" s="6"/>
      <c r="M44" s="6"/>
      <c r="N44" s="15"/>
    </row>
    <row r="45" spans="1:14" x14ac:dyDescent="0.25">
      <c r="A45" s="520"/>
      <c r="B45" s="12" t="s">
        <v>95</v>
      </c>
      <c r="C45" s="45" t="s">
        <v>99</v>
      </c>
      <c r="D45" s="45"/>
      <c r="E45" s="48">
        <v>101670.04</v>
      </c>
      <c r="F45" s="60">
        <v>47234.400000000001</v>
      </c>
      <c r="G45" s="60">
        <f>27674.2+H45</f>
        <v>72421.399999999994</v>
      </c>
      <c r="H45" s="60">
        <v>44747.199999999997</v>
      </c>
      <c r="I45" s="55">
        <f>G45/E45</f>
        <v>0.71231800439932946</v>
      </c>
      <c r="J45" s="55">
        <f t="shared" ref="J45:J47" si="13">H45/F45</f>
        <v>0.94734346154497562</v>
      </c>
      <c r="K45" s="6"/>
      <c r="L45" s="6"/>
      <c r="M45" s="6"/>
      <c r="N45" s="15"/>
    </row>
    <row r="46" spans="1:14" x14ac:dyDescent="0.25">
      <c r="A46" s="520"/>
      <c r="B46" s="12" t="s">
        <v>96</v>
      </c>
      <c r="C46" s="45" t="s">
        <v>99</v>
      </c>
      <c r="D46" s="45"/>
      <c r="E46" s="48">
        <v>311710.70400000003</v>
      </c>
      <c r="F46" s="60">
        <v>159660.70000000001</v>
      </c>
      <c r="G46" s="60">
        <f>142376.1+H46</f>
        <v>301474.2</v>
      </c>
      <c r="H46" s="60">
        <v>159098.1</v>
      </c>
      <c r="I46" s="55">
        <f>G46/E46</f>
        <v>0.96716024227387454</v>
      </c>
      <c r="J46" s="55">
        <f t="shared" si="13"/>
        <v>0.99647627750598611</v>
      </c>
      <c r="K46" s="6"/>
      <c r="L46" s="6"/>
      <c r="M46" s="6"/>
      <c r="N46" s="15"/>
    </row>
    <row r="47" spans="1:14" x14ac:dyDescent="0.25">
      <c r="A47" s="520"/>
      <c r="B47" s="12" t="s">
        <v>97</v>
      </c>
      <c r="C47" s="45" t="s">
        <v>99</v>
      </c>
      <c r="D47" s="45"/>
      <c r="E47" s="48">
        <v>9536.4</v>
      </c>
      <c r="F47" s="60">
        <v>4367.8999999999996</v>
      </c>
      <c r="G47" s="60">
        <f>5531.7+H47</f>
        <v>9897.4</v>
      </c>
      <c r="H47" s="60">
        <v>4365.7</v>
      </c>
      <c r="I47" s="55">
        <f>G47/E47</f>
        <v>1.0378549557485004</v>
      </c>
      <c r="J47" s="55">
        <f t="shared" si="13"/>
        <v>0.99949632546532663</v>
      </c>
      <c r="K47" s="6"/>
      <c r="L47" s="6"/>
      <c r="M47" s="6"/>
      <c r="N47" s="15"/>
    </row>
    <row r="48" spans="1:14" ht="14.4" thickBot="1" x14ac:dyDescent="0.3">
      <c r="A48" s="521"/>
      <c r="B48" s="76" t="s">
        <v>98</v>
      </c>
      <c r="C48" s="113"/>
      <c r="D48" s="113"/>
      <c r="E48" s="113"/>
      <c r="F48" s="113"/>
      <c r="G48" s="113"/>
      <c r="H48" s="113"/>
      <c r="I48" s="113"/>
      <c r="J48" s="113"/>
      <c r="K48" s="113"/>
      <c r="L48" s="113"/>
      <c r="M48" s="113"/>
      <c r="N48" s="114"/>
    </row>
    <row r="49" spans="1:14" ht="48" x14ac:dyDescent="0.25">
      <c r="A49" s="123"/>
      <c r="B49" s="108" t="s">
        <v>143</v>
      </c>
      <c r="C49" s="45" t="s">
        <v>114</v>
      </c>
      <c r="D49" s="45">
        <v>88</v>
      </c>
      <c r="E49" s="45">
        <v>92</v>
      </c>
      <c r="F49" s="45">
        <v>90</v>
      </c>
      <c r="G49" s="45">
        <v>90</v>
      </c>
      <c r="H49" s="45">
        <v>90</v>
      </c>
      <c r="I49" s="131">
        <f>G49/E49</f>
        <v>0.97826086956521741</v>
      </c>
      <c r="J49" s="131">
        <f>H49/F49</f>
        <v>1</v>
      </c>
      <c r="K49" s="6"/>
      <c r="L49" s="6"/>
      <c r="M49" s="6"/>
      <c r="N49" s="15"/>
    </row>
    <row r="50" spans="1:14" ht="36" x14ac:dyDescent="0.25">
      <c r="A50" s="123"/>
      <c r="B50" s="136" t="s">
        <v>148</v>
      </c>
      <c r="C50" s="130"/>
      <c r="D50" s="130"/>
      <c r="E50" s="130"/>
      <c r="F50" s="130"/>
      <c r="G50" s="130"/>
      <c r="H50" s="130"/>
      <c r="I50" s="150"/>
      <c r="J50" s="150"/>
      <c r="K50" s="113"/>
      <c r="L50" s="113"/>
      <c r="M50" s="113"/>
      <c r="N50" s="114"/>
    </row>
    <row r="51" spans="1:14" x14ac:dyDescent="0.25">
      <c r="A51" s="123"/>
      <c r="B51" s="137" t="s">
        <v>147</v>
      </c>
      <c r="C51" s="129" t="s">
        <v>114</v>
      </c>
      <c r="D51" s="129">
        <v>100</v>
      </c>
      <c r="E51" s="129">
        <v>100</v>
      </c>
      <c r="F51" s="129">
        <v>100</v>
      </c>
      <c r="G51" s="129">
        <v>100</v>
      </c>
      <c r="H51" s="129">
        <v>100</v>
      </c>
      <c r="I51" s="151">
        <f>G51/E51</f>
        <v>1</v>
      </c>
      <c r="J51" s="151">
        <f>H51/F51</f>
        <v>1</v>
      </c>
      <c r="K51" s="116"/>
      <c r="L51" s="116"/>
      <c r="M51" s="116"/>
      <c r="N51" s="117"/>
    </row>
    <row r="52" spans="1:14" x14ac:dyDescent="0.25">
      <c r="A52" s="123"/>
      <c r="B52" s="137" t="s">
        <v>144</v>
      </c>
      <c r="C52" s="129" t="s">
        <v>114</v>
      </c>
      <c r="D52" s="129">
        <v>100</v>
      </c>
      <c r="E52" s="129">
        <v>100</v>
      </c>
      <c r="F52" s="129">
        <v>100</v>
      </c>
      <c r="G52" s="129">
        <v>100</v>
      </c>
      <c r="H52" s="129">
        <v>100</v>
      </c>
      <c r="I52" s="151">
        <f t="shared" ref="I52:I53" si="14">G52/E52</f>
        <v>1</v>
      </c>
      <c r="J52" s="151">
        <f>H52/F52</f>
        <v>1</v>
      </c>
      <c r="K52" s="116"/>
      <c r="L52" s="116"/>
      <c r="M52" s="116"/>
      <c r="N52" s="117"/>
    </row>
    <row r="53" spans="1:14" x14ac:dyDescent="0.25">
      <c r="A53" s="123"/>
      <c r="B53" s="138" t="s">
        <v>145</v>
      </c>
      <c r="C53" s="129" t="s">
        <v>114</v>
      </c>
      <c r="D53" s="59">
        <v>98</v>
      </c>
      <c r="E53" s="59">
        <v>98.2</v>
      </c>
      <c r="F53" s="59">
        <v>98.1</v>
      </c>
      <c r="G53" s="59">
        <v>98.1</v>
      </c>
      <c r="H53" s="59">
        <v>98.1</v>
      </c>
      <c r="I53" s="151">
        <f t="shared" si="14"/>
        <v>0.99898167006109972</v>
      </c>
      <c r="J53" s="151">
        <f>H53/F53</f>
        <v>1</v>
      </c>
      <c r="K53" s="20"/>
      <c r="L53" s="20"/>
      <c r="M53" s="20"/>
      <c r="N53" s="29"/>
    </row>
    <row r="54" spans="1:14" ht="36" x14ac:dyDescent="0.25">
      <c r="A54" s="123"/>
      <c r="B54" s="136" t="s">
        <v>146</v>
      </c>
      <c r="C54" s="160"/>
      <c r="D54" s="160"/>
      <c r="E54" s="160"/>
      <c r="F54" s="160"/>
      <c r="G54" s="160"/>
      <c r="H54" s="160"/>
      <c r="I54" s="160"/>
      <c r="J54" s="160"/>
      <c r="K54" s="162"/>
      <c r="L54" s="162"/>
      <c r="M54" s="162"/>
      <c r="N54" s="163"/>
    </row>
    <row r="55" spans="1:14" x14ac:dyDescent="0.25">
      <c r="A55" s="123"/>
      <c r="B55" s="137" t="s">
        <v>147</v>
      </c>
      <c r="C55" s="193" t="s">
        <v>114</v>
      </c>
      <c r="D55" s="311">
        <v>0.08</v>
      </c>
      <c r="E55" s="193">
        <v>5.0000000000000001E-3</v>
      </c>
      <c r="F55" s="193">
        <v>6.0000000000000001E-3</v>
      </c>
      <c r="G55" s="193">
        <v>0</v>
      </c>
      <c r="H55" s="193">
        <v>0</v>
      </c>
      <c r="I55" s="370">
        <v>1</v>
      </c>
      <c r="J55" s="370">
        <v>1</v>
      </c>
      <c r="K55" s="99"/>
      <c r="L55" s="99"/>
      <c r="M55" s="99"/>
      <c r="N55" s="100"/>
    </row>
    <row r="56" spans="1:14" x14ac:dyDescent="0.25">
      <c r="A56" s="123"/>
      <c r="B56" s="137" t="s">
        <v>144</v>
      </c>
      <c r="C56" s="193" t="s">
        <v>114</v>
      </c>
      <c r="D56" s="311">
        <v>0.02</v>
      </c>
      <c r="E56" s="193">
        <v>5.0000000000000001E-3</v>
      </c>
      <c r="F56" s="193">
        <v>5.0000000000000001E-3</v>
      </c>
      <c r="G56" s="193">
        <v>0</v>
      </c>
      <c r="H56" s="193">
        <v>0</v>
      </c>
      <c r="I56" s="370">
        <v>1</v>
      </c>
      <c r="J56" s="370">
        <v>1</v>
      </c>
      <c r="K56" s="99"/>
      <c r="L56" s="99"/>
      <c r="M56" s="99"/>
      <c r="N56" s="100"/>
    </row>
    <row r="57" spans="1:14" ht="14.4" thickBot="1" x14ac:dyDescent="0.3">
      <c r="A57" s="123"/>
      <c r="B57" s="137" t="s">
        <v>145</v>
      </c>
      <c r="C57" s="193" t="s">
        <v>114</v>
      </c>
      <c r="D57" s="369">
        <v>0.15</v>
      </c>
      <c r="E57" s="193">
        <v>3.0000000000000001E-3</v>
      </c>
      <c r="F57" s="125">
        <v>5.0000000000000001E-3</v>
      </c>
      <c r="G57" s="193">
        <v>0</v>
      </c>
      <c r="H57" s="193">
        <v>0</v>
      </c>
      <c r="I57" s="370">
        <v>1</v>
      </c>
      <c r="J57" s="370">
        <v>1</v>
      </c>
      <c r="K57" s="99"/>
      <c r="L57" s="99"/>
      <c r="M57" s="99"/>
      <c r="N57" s="100"/>
    </row>
    <row r="58" spans="1:14" ht="27.6" x14ac:dyDescent="0.25">
      <c r="A58" s="519" t="s">
        <v>35</v>
      </c>
      <c r="B58" s="35" t="s">
        <v>30</v>
      </c>
      <c r="C58" s="27"/>
      <c r="D58" s="27"/>
      <c r="E58" s="27"/>
      <c r="F58" s="27"/>
      <c r="G58" s="27"/>
      <c r="H58" s="27"/>
      <c r="I58" s="27"/>
      <c r="J58" s="27"/>
      <c r="K58" s="27"/>
      <c r="L58" s="27"/>
      <c r="M58" s="27"/>
      <c r="N58" s="28"/>
    </row>
    <row r="59" spans="1:14" x14ac:dyDescent="0.25">
      <c r="A59" s="520"/>
      <c r="B59" s="19" t="s">
        <v>94</v>
      </c>
      <c r="C59" s="65" t="s">
        <v>99</v>
      </c>
      <c r="D59" s="49"/>
      <c r="E59" s="57">
        <f>SUM(E60:E61)</f>
        <v>1759.7560000000001</v>
      </c>
      <c r="F59" s="57">
        <f>SUM(F60:F61)</f>
        <v>842.4</v>
      </c>
      <c r="G59" s="57">
        <f>SUM(G60:G61)</f>
        <v>839.19999999999993</v>
      </c>
      <c r="H59" s="57">
        <f t="shared" ref="H59" si="15">SUM(H60:H61)</f>
        <v>839.19999999999993</v>
      </c>
      <c r="I59" s="58">
        <f>G59/E59</f>
        <v>0.47688429532276061</v>
      </c>
      <c r="J59" s="58">
        <f>H59/F59</f>
        <v>0.99620132953466278</v>
      </c>
      <c r="K59" s="20"/>
      <c r="L59" s="20"/>
      <c r="M59" s="20"/>
      <c r="N59" s="29"/>
    </row>
    <row r="60" spans="1:14" x14ac:dyDescent="0.25">
      <c r="A60" s="520"/>
      <c r="B60" s="12" t="s">
        <v>96</v>
      </c>
      <c r="C60" s="59" t="s">
        <v>99</v>
      </c>
      <c r="D60" s="45"/>
      <c r="E60" s="53">
        <v>1279.7560000000001</v>
      </c>
      <c r="F60" s="53">
        <v>747.4</v>
      </c>
      <c r="G60" s="53">
        <v>747.4</v>
      </c>
      <c r="H60" s="53">
        <v>747.4</v>
      </c>
      <c r="I60" s="56">
        <f t="shared" ref="I60:J61" si="16">G60/E60</f>
        <v>0.58401757835087309</v>
      </c>
      <c r="J60" s="56">
        <f t="shared" si="16"/>
        <v>1</v>
      </c>
      <c r="K60" s="20"/>
      <c r="L60" s="20"/>
      <c r="M60" s="20"/>
      <c r="N60" s="29"/>
    </row>
    <row r="61" spans="1:14" x14ac:dyDescent="0.25">
      <c r="A61" s="520"/>
      <c r="B61" s="12" t="s">
        <v>97</v>
      </c>
      <c r="C61" s="59" t="s">
        <v>99</v>
      </c>
      <c r="D61" s="45"/>
      <c r="E61" s="53">
        <v>480</v>
      </c>
      <c r="F61" s="53">
        <v>95</v>
      </c>
      <c r="G61" s="53">
        <v>91.8</v>
      </c>
      <c r="H61" s="53">
        <v>91.8</v>
      </c>
      <c r="I61" s="56">
        <f t="shared" si="16"/>
        <v>0.19125</v>
      </c>
      <c r="J61" s="56">
        <f t="shared" si="16"/>
        <v>0.96631578947368413</v>
      </c>
      <c r="K61" s="20"/>
      <c r="L61" s="20"/>
      <c r="M61" s="20"/>
      <c r="N61" s="29"/>
    </row>
    <row r="62" spans="1:14" ht="14.4" thickBot="1" x14ac:dyDescent="0.3">
      <c r="A62" s="521"/>
      <c r="B62" s="76" t="s">
        <v>98</v>
      </c>
      <c r="C62" s="116"/>
      <c r="D62" s="116"/>
      <c r="E62" s="116"/>
      <c r="F62" s="116"/>
      <c r="G62" s="116"/>
      <c r="H62" s="116"/>
      <c r="I62" s="116"/>
      <c r="J62" s="116"/>
      <c r="K62" s="116"/>
      <c r="L62" s="116"/>
      <c r="M62" s="116"/>
      <c r="N62" s="117"/>
    </row>
    <row r="63" spans="1:14" ht="36" x14ac:dyDescent="0.25">
      <c r="A63" s="123"/>
      <c r="B63" s="108" t="s">
        <v>149</v>
      </c>
      <c r="C63" s="45" t="s">
        <v>108</v>
      </c>
      <c r="D63" s="45"/>
      <c r="E63" s="45" t="s">
        <v>173</v>
      </c>
      <c r="F63" s="45">
        <v>200</v>
      </c>
      <c r="G63" s="45">
        <v>262</v>
      </c>
      <c r="H63" s="45">
        <v>262</v>
      </c>
      <c r="I63" s="131">
        <f>262/200</f>
        <v>1.31</v>
      </c>
      <c r="J63" s="131">
        <f>H63/F63</f>
        <v>1.31</v>
      </c>
      <c r="K63" s="6"/>
      <c r="L63" s="6"/>
      <c r="M63" s="6"/>
      <c r="N63" s="15"/>
    </row>
    <row r="64" spans="1:14" ht="48" x14ac:dyDescent="0.25">
      <c r="A64" s="123"/>
      <c r="B64" s="108" t="s">
        <v>150</v>
      </c>
      <c r="C64" s="45" t="s">
        <v>114</v>
      </c>
      <c r="D64" s="45"/>
      <c r="E64" s="45">
        <v>99.78</v>
      </c>
      <c r="F64" s="45">
        <v>99.7</v>
      </c>
      <c r="G64" s="45">
        <v>99.78</v>
      </c>
      <c r="H64" s="45">
        <v>99.78</v>
      </c>
      <c r="I64" s="131">
        <f>99.78/99.78</f>
        <v>1</v>
      </c>
      <c r="J64" s="131">
        <f>H64/F64</f>
        <v>1.000802407221665</v>
      </c>
      <c r="K64" s="6"/>
      <c r="L64" s="6"/>
      <c r="M64" s="6"/>
      <c r="N64" s="15"/>
    </row>
    <row r="65" spans="1:14" ht="24" x14ac:dyDescent="0.25">
      <c r="A65" s="123"/>
      <c r="B65" s="108" t="s">
        <v>152</v>
      </c>
      <c r="C65" s="45" t="s">
        <v>151</v>
      </c>
      <c r="D65" s="45"/>
      <c r="E65" s="45" t="s">
        <v>174</v>
      </c>
      <c r="F65" s="45">
        <v>280</v>
      </c>
      <c r="G65" s="45">
        <v>303.89999999999998</v>
      </c>
      <c r="H65" s="45">
        <v>303.89999999999998</v>
      </c>
      <c r="I65" s="131">
        <f>303.9/280</f>
        <v>1.0853571428571427</v>
      </c>
      <c r="J65" s="131">
        <f>H65/F65</f>
        <v>1.0853571428571427</v>
      </c>
      <c r="K65" s="6"/>
      <c r="L65" s="6"/>
      <c r="M65" s="6"/>
      <c r="N65" s="15"/>
    </row>
    <row r="66" spans="1:14" ht="24" x14ac:dyDescent="0.25">
      <c r="A66" s="123"/>
      <c r="B66" s="108" t="s">
        <v>153</v>
      </c>
      <c r="C66" s="45" t="s">
        <v>108</v>
      </c>
      <c r="D66" s="45"/>
      <c r="E66" s="45" t="s">
        <v>175</v>
      </c>
      <c r="F66" s="45">
        <v>178</v>
      </c>
      <c r="G66" s="45">
        <v>225</v>
      </c>
      <c r="H66" s="45">
        <v>225</v>
      </c>
      <c r="I66" s="131">
        <f>225/110</f>
        <v>2.0454545454545454</v>
      </c>
      <c r="J66" s="131">
        <f>H66/F66</f>
        <v>1.2640449438202248</v>
      </c>
      <c r="K66" s="6"/>
      <c r="L66" s="6"/>
      <c r="M66" s="6"/>
      <c r="N66" s="15"/>
    </row>
    <row r="67" spans="1:14" ht="24" x14ac:dyDescent="0.25">
      <c r="A67" s="123"/>
      <c r="B67" s="136" t="s">
        <v>154</v>
      </c>
      <c r="C67" s="130" t="s">
        <v>108</v>
      </c>
      <c r="D67" s="130"/>
      <c r="E67" s="130" t="s">
        <v>176</v>
      </c>
      <c r="F67" s="130">
        <v>47</v>
      </c>
      <c r="G67" s="130">
        <v>47</v>
      </c>
      <c r="H67" s="130">
        <v>47</v>
      </c>
      <c r="I67" s="150">
        <f>47/60</f>
        <v>0.78333333333333333</v>
      </c>
      <c r="J67" s="150">
        <f>H67/F67</f>
        <v>1</v>
      </c>
      <c r="K67" s="113"/>
      <c r="L67" s="113"/>
      <c r="M67" s="113"/>
      <c r="N67" s="114"/>
    </row>
    <row r="68" spans="1:14" ht="14.4" thickBot="1" x14ac:dyDescent="0.3">
      <c r="A68" s="123"/>
      <c r="B68" s="109"/>
      <c r="C68" s="47"/>
      <c r="D68" s="47"/>
      <c r="E68" s="47"/>
      <c r="F68" s="47"/>
      <c r="G68" s="47"/>
      <c r="H68" s="47"/>
      <c r="I68" s="155"/>
      <c r="J68" s="155"/>
      <c r="K68" s="16"/>
      <c r="L68" s="16"/>
      <c r="M68" s="16"/>
      <c r="N68" s="17"/>
    </row>
    <row r="69" spans="1:14" ht="27.6" x14ac:dyDescent="0.25">
      <c r="A69" s="519" t="s">
        <v>36</v>
      </c>
      <c r="B69" s="35" t="s">
        <v>31</v>
      </c>
      <c r="C69" s="27"/>
      <c r="D69" s="27"/>
      <c r="E69" s="27"/>
      <c r="F69" s="27"/>
      <c r="G69" s="27"/>
      <c r="H69" s="27"/>
      <c r="I69" s="27"/>
      <c r="J69" s="27"/>
      <c r="K69" s="27"/>
      <c r="L69" s="27"/>
      <c r="M69" s="27"/>
      <c r="N69" s="28"/>
    </row>
    <row r="70" spans="1:14" x14ac:dyDescent="0.25">
      <c r="A70" s="520"/>
      <c r="B70" s="19" t="s">
        <v>94</v>
      </c>
      <c r="C70" s="65" t="s">
        <v>99</v>
      </c>
      <c r="D70" s="49"/>
      <c r="E70" s="63">
        <f>SUM(E71:E73)</f>
        <v>22069.9</v>
      </c>
      <c r="F70" s="63">
        <f>SUM(F71:F73)</f>
        <v>7958</v>
      </c>
      <c r="G70" s="63">
        <f t="shared" ref="G70" si="17">SUM(G71:G73)</f>
        <v>7955.8</v>
      </c>
      <c r="H70" s="63">
        <f>SUM(H71:H73)</f>
        <v>7955.8</v>
      </c>
      <c r="I70" s="58">
        <f>G70/E70</f>
        <v>0.36048192334355839</v>
      </c>
      <c r="J70" s="58">
        <f>H70/F70</f>
        <v>0.9997235486303091</v>
      </c>
      <c r="K70" s="20"/>
      <c r="L70" s="20"/>
      <c r="M70" s="20"/>
      <c r="N70" s="29"/>
    </row>
    <row r="71" spans="1:14" x14ac:dyDescent="0.25">
      <c r="A71" s="520"/>
      <c r="B71" s="12" t="s">
        <v>95</v>
      </c>
      <c r="C71" s="59" t="s">
        <v>99</v>
      </c>
      <c r="D71" s="45"/>
      <c r="E71" s="62">
        <v>2120</v>
      </c>
      <c r="F71" s="62">
        <v>1040</v>
      </c>
      <c r="G71" s="62">
        <v>1040</v>
      </c>
      <c r="H71" s="62">
        <v>1040</v>
      </c>
      <c r="I71" s="56">
        <f>G71/E71</f>
        <v>0.49056603773584906</v>
      </c>
      <c r="J71" s="56">
        <f t="shared" ref="J71:J73" si="18">H71/F71</f>
        <v>1</v>
      </c>
      <c r="K71" s="20"/>
      <c r="L71" s="20"/>
      <c r="M71" s="20"/>
      <c r="N71" s="29"/>
    </row>
    <row r="72" spans="1:14" x14ac:dyDescent="0.25">
      <c r="A72" s="520"/>
      <c r="B72" s="12" t="s">
        <v>96</v>
      </c>
      <c r="C72" s="59" t="s">
        <v>99</v>
      </c>
      <c r="D72" s="45"/>
      <c r="E72" s="62">
        <v>16578.900000000001</v>
      </c>
      <c r="F72" s="62">
        <v>5720</v>
      </c>
      <c r="G72" s="62">
        <v>5718.3</v>
      </c>
      <c r="H72" s="62">
        <v>5718.3</v>
      </c>
      <c r="I72" s="56">
        <f t="shared" ref="I72:I73" si="19">G72/E72</f>
        <v>0.34491431880281559</v>
      </c>
      <c r="J72" s="56">
        <f t="shared" si="18"/>
        <v>0.9997027972027972</v>
      </c>
      <c r="K72" s="20"/>
      <c r="L72" s="20"/>
      <c r="M72" s="20"/>
      <c r="N72" s="29"/>
    </row>
    <row r="73" spans="1:14" x14ac:dyDescent="0.25">
      <c r="A73" s="520"/>
      <c r="B73" s="12" t="s">
        <v>97</v>
      </c>
      <c r="C73" s="59" t="s">
        <v>99</v>
      </c>
      <c r="D73" s="45"/>
      <c r="E73" s="62">
        <v>3371</v>
      </c>
      <c r="F73" s="62">
        <v>1198</v>
      </c>
      <c r="G73" s="62">
        <v>1197.5</v>
      </c>
      <c r="H73" s="62">
        <v>1197.5</v>
      </c>
      <c r="I73" s="56">
        <f t="shared" si="19"/>
        <v>0.35523583506377931</v>
      </c>
      <c r="J73" s="56">
        <f t="shared" si="18"/>
        <v>0.99958263772954925</v>
      </c>
      <c r="K73" s="20"/>
      <c r="L73" s="20"/>
      <c r="M73" s="20"/>
      <c r="N73" s="29"/>
    </row>
    <row r="74" spans="1:14" ht="14.4" thickBot="1" x14ac:dyDescent="0.3">
      <c r="A74" s="521"/>
      <c r="B74" s="76" t="s">
        <v>98</v>
      </c>
      <c r="C74" s="116"/>
      <c r="D74" s="116"/>
      <c r="E74" s="116"/>
      <c r="F74" s="116"/>
      <c r="G74" s="116"/>
      <c r="H74" s="116"/>
      <c r="I74" s="116"/>
      <c r="J74" s="116"/>
      <c r="K74" s="116"/>
      <c r="L74" s="116"/>
      <c r="M74" s="116"/>
      <c r="N74" s="117"/>
    </row>
    <row r="75" spans="1:14" ht="28.8" customHeight="1" x14ac:dyDescent="0.25">
      <c r="A75" s="139"/>
      <c r="B75" s="128" t="s">
        <v>160</v>
      </c>
      <c r="C75" s="142" t="s">
        <v>163</v>
      </c>
      <c r="D75" s="45">
        <v>58.5</v>
      </c>
      <c r="E75" s="45">
        <v>59</v>
      </c>
      <c r="F75" s="45">
        <v>59</v>
      </c>
      <c r="G75" s="45">
        <v>50</v>
      </c>
      <c r="H75" s="45">
        <v>50</v>
      </c>
      <c r="I75" s="55">
        <f t="shared" ref="I75:J77" si="20">G75/E75</f>
        <v>0.84745762711864403</v>
      </c>
      <c r="J75" s="55">
        <f t="shared" si="20"/>
        <v>0.84745762711864403</v>
      </c>
      <c r="K75" s="6"/>
      <c r="L75" s="6"/>
      <c r="M75" s="6"/>
      <c r="N75" s="15"/>
    </row>
    <row r="76" spans="1:14" ht="52.2" customHeight="1" x14ac:dyDescent="0.25">
      <c r="A76" s="139"/>
      <c r="B76" s="128" t="s">
        <v>161</v>
      </c>
      <c r="C76" s="142" t="s">
        <v>164</v>
      </c>
      <c r="D76" s="45">
        <v>83</v>
      </c>
      <c r="E76" s="45">
        <v>83.5</v>
      </c>
      <c r="F76" s="45">
        <v>83.5</v>
      </c>
      <c r="G76" s="45">
        <v>50</v>
      </c>
      <c r="H76" s="45">
        <v>50</v>
      </c>
      <c r="I76" s="55">
        <f t="shared" si="20"/>
        <v>0.59880239520958078</v>
      </c>
      <c r="J76" s="55">
        <f t="shared" si="20"/>
        <v>0.59880239520958078</v>
      </c>
      <c r="K76" s="6"/>
      <c r="L76" s="6"/>
      <c r="M76" s="6"/>
      <c r="N76" s="15"/>
    </row>
    <row r="77" spans="1:14" ht="61.2" customHeight="1" thickBot="1" x14ac:dyDescent="0.3">
      <c r="A77" s="139"/>
      <c r="B77" s="152" t="s">
        <v>162</v>
      </c>
      <c r="C77" s="143" t="s">
        <v>165</v>
      </c>
      <c r="D77" s="47">
        <v>45</v>
      </c>
      <c r="E77" s="47">
        <v>45</v>
      </c>
      <c r="F77" s="47">
        <v>45</v>
      </c>
      <c r="G77" s="47">
        <v>47.5</v>
      </c>
      <c r="H77" s="47">
        <v>47.5</v>
      </c>
      <c r="I77" s="55">
        <f t="shared" si="20"/>
        <v>1.0555555555555556</v>
      </c>
      <c r="J77" s="55">
        <f t="shared" si="20"/>
        <v>1.0555555555555556</v>
      </c>
      <c r="K77" s="16"/>
      <c r="L77" s="16"/>
      <c r="M77" s="16"/>
      <c r="N77" s="17"/>
    </row>
    <row r="78" spans="1:14" x14ac:dyDescent="0.25">
      <c r="A78" s="519" t="s">
        <v>37</v>
      </c>
      <c r="B78" s="35" t="s">
        <v>32</v>
      </c>
      <c r="C78" s="27"/>
      <c r="D78" s="27"/>
      <c r="E78" s="27"/>
      <c r="F78" s="27"/>
      <c r="G78" s="27"/>
      <c r="H78" s="27"/>
      <c r="I78" s="27"/>
      <c r="J78" s="27"/>
      <c r="K78" s="27"/>
      <c r="L78" s="27"/>
      <c r="M78" s="27"/>
      <c r="N78" s="28"/>
    </row>
    <row r="79" spans="1:14" x14ac:dyDescent="0.25">
      <c r="A79" s="520"/>
      <c r="B79" s="19" t="s">
        <v>94</v>
      </c>
      <c r="C79" s="65" t="s">
        <v>99</v>
      </c>
      <c r="D79" s="49"/>
      <c r="E79" s="63">
        <f>SUM(E80:E82)</f>
        <v>2764.86</v>
      </c>
      <c r="F79" s="63">
        <f t="shared" ref="F79:H79" si="21">SUM(F80:F82)</f>
        <v>2443.6</v>
      </c>
      <c r="G79" s="63">
        <f t="shared" si="21"/>
        <v>3087.3</v>
      </c>
      <c r="H79" s="63">
        <f t="shared" si="21"/>
        <v>2345.1999999999998</v>
      </c>
      <c r="I79" s="58">
        <f>G79/E79</f>
        <v>1.1166207330570084</v>
      </c>
      <c r="J79" s="58">
        <f>H79/F79</f>
        <v>0.95973154362416102</v>
      </c>
      <c r="K79" s="20"/>
      <c r="L79" s="20"/>
      <c r="M79" s="20"/>
      <c r="N79" s="29"/>
    </row>
    <row r="80" spans="1:14" x14ac:dyDescent="0.25">
      <c r="A80" s="520"/>
      <c r="B80" s="12" t="s">
        <v>95</v>
      </c>
      <c r="C80" s="59" t="s">
        <v>99</v>
      </c>
      <c r="D80" s="45"/>
      <c r="E80" s="62">
        <v>1049</v>
      </c>
      <c r="F80" s="62">
        <v>1049</v>
      </c>
      <c r="G80" s="62">
        <f>H80</f>
        <v>1035.5999999999999</v>
      </c>
      <c r="H80" s="62">
        <v>1035.5999999999999</v>
      </c>
      <c r="I80" s="62">
        <f>G80/E80</f>
        <v>0.98722592945662524</v>
      </c>
      <c r="J80" s="56">
        <f>H80/F80</f>
        <v>0.98722592945662524</v>
      </c>
      <c r="K80" s="20"/>
      <c r="L80" s="20"/>
      <c r="M80" s="20"/>
      <c r="N80" s="29"/>
    </row>
    <row r="81" spans="1:14" x14ac:dyDescent="0.25">
      <c r="A81" s="520"/>
      <c r="B81" s="12" t="s">
        <v>96</v>
      </c>
      <c r="C81" s="59" t="s">
        <v>99</v>
      </c>
      <c r="D81" s="45"/>
      <c r="E81" s="62">
        <v>1011</v>
      </c>
      <c r="F81" s="62">
        <v>1011</v>
      </c>
      <c r="G81" s="371">
        <f>H81+516.4</f>
        <v>1472.5</v>
      </c>
      <c r="H81" s="62">
        <v>956.1</v>
      </c>
      <c r="I81" s="62">
        <f t="shared" ref="I81:I82" si="22">G81/E81</f>
        <v>1.456478733926805</v>
      </c>
      <c r="J81" s="56">
        <f t="shared" ref="J81:J82" si="23">H81/F81</f>
        <v>0.94569732937685458</v>
      </c>
      <c r="K81" s="20"/>
      <c r="L81" s="20"/>
      <c r="M81" s="20"/>
      <c r="N81" s="29"/>
    </row>
    <row r="82" spans="1:14" x14ac:dyDescent="0.25">
      <c r="A82" s="520"/>
      <c r="B82" s="12" t="s">
        <v>97</v>
      </c>
      <c r="C82" s="59" t="s">
        <v>99</v>
      </c>
      <c r="D82" s="45"/>
      <c r="E82" s="62">
        <v>704.86</v>
      </c>
      <c r="F82" s="62">
        <v>383.6</v>
      </c>
      <c r="G82" s="371">
        <f>41.4+184.3+H82</f>
        <v>579.20000000000005</v>
      </c>
      <c r="H82" s="62">
        <v>353.5</v>
      </c>
      <c r="I82" s="62">
        <f t="shared" si="22"/>
        <v>0.82172346281531095</v>
      </c>
      <c r="J82" s="56">
        <f t="shared" si="23"/>
        <v>0.92153284671532842</v>
      </c>
      <c r="K82" s="20"/>
      <c r="L82" s="20"/>
      <c r="M82" s="20"/>
      <c r="N82" s="29"/>
    </row>
    <row r="83" spans="1:14" ht="14.4" thickBot="1" x14ac:dyDescent="0.3">
      <c r="A83" s="521"/>
      <c r="B83" s="76" t="s">
        <v>98</v>
      </c>
      <c r="C83" s="116"/>
      <c r="D83" s="116"/>
      <c r="E83" s="116"/>
      <c r="F83" s="116"/>
      <c r="G83" s="116"/>
      <c r="H83" s="116"/>
      <c r="I83" s="116"/>
      <c r="J83" s="116"/>
      <c r="K83" s="116"/>
      <c r="L83" s="116"/>
      <c r="M83" s="116"/>
      <c r="N83" s="117"/>
    </row>
    <row r="84" spans="1:14" ht="48.6" thickBot="1" x14ac:dyDescent="0.3">
      <c r="A84" s="127"/>
      <c r="B84" s="108" t="s">
        <v>155</v>
      </c>
      <c r="C84" s="45" t="s">
        <v>114</v>
      </c>
      <c r="D84" s="45">
        <v>100</v>
      </c>
      <c r="E84" s="45">
        <v>100</v>
      </c>
      <c r="F84" s="45">
        <v>100</v>
      </c>
      <c r="G84" s="45">
        <v>100</v>
      </c>
      <c r="H84" s="45">
        <v>100</v>
      </c>
      <c r="I84" s="131">
        <f>G84/E84</f>
        <v>1</v>
      </c>
      <c r="J84" s="131">
        <f>H84/F84</f>
        <v>1</v>
      </c>
      <c r="K84" s="6"/>
      <c r="L84" s="6"/>
      <c r="M84" s="6"/>
      <c r="N84" s="15"/>
    </row>
    <row r="85" spans="1:14" ht="60.6" thickBot="1" x14ac:dyDescent="0.3">
      <c r="A85" s="127"/>
      <c r="B85" s="108" t="s">
        <v>156</v>
      </c>
      <c r="C85" s="45" t="s">
        <v>114</v>
      </c>
      <c r="D85" s="45">
        <v>100</v>
      </c>
      <c r="E85" s="45">
        <v>100</v>
      </c>
      <c r="F85" s="45">
        <v>100</v>
      </c>
      <c r="G85" s="45">
        <v>100</v>
      </c>
      <c r="H85" s="45">
        <v>100</v>
      </c>
      <c r="I85" s="131">
        <f>G85/E85</f>
        <v>1</v>
      </c>
      <c r="J85" s="131">
        <f>H85/F85</f>
        <v>1</v>
      </c>
      <c r="K85" s="6"/>
      <c r="L85" s="6"/>
      <c r="M85" s="6"/>
      <c r="N85" s="15"/>
    </row>
    <row r="86" spans="1:14" ht="36.6" thickBot="1" x14ac:dyDescent="0.3">
      <c r="A86" s="127"/>
      <c r="B86" s="108" t="s">
        <v>157</v>
      </c>
      <c r="C86" s="45" t="s">
        <v>114</v>
      </c>
      <c r="D86" s="45">
        <v>50</v>
      </c>
      <c r="E86" s="45">
        <v>100</v>
      </c>
      <c r="F86" s="45">
        <v>90</v>
      </c>
      <c r="G86" s="45">
        <v>0</v>
      </c>
      <c r="H86" s="45">
        <v>0</v>
      </c>
      <c r="I86" s="131">
        <f t="shared" ref="I86" si="24">G86/E86</f>
        <v>0</v>
      </c>
      <c r="J86" s="131">
        <f t="shared" ref="J86" si="25">H86/F86</f>
        <v>0</v>
      </c>
      <c r="K86" s="6"/>
      <c r="L86" s="6"/>
      <c r="M86" s="6"/>
      <c r="N86" s="15"/>
    </row>
    <row r="87" spans="1:14" ht="36.6" thickBot="1" x14ac:dyDescent="0.3">
      <c r="A87" s="127"/>
      <c r="B87" s="108" t="s">
        <v>158</v>
      </c>
      <c r="C87" s="45" t="s">
        <v>114</v>
      </c>
      <c r="D87" s="45">
        <v>39</v>
      </c>
      <c r="E87" s="45">
        <v>40</v>
      </c>
      <c r="F87" s="45">
        <v>39.5</v>
      </c>
      <c r="G87" s="45">
        <v>39.5</v>
      </c>
      <c r="H87" s="45">
        <v>39.5</v>
      </c>
      <c r="I87" s="131">
        <f t="shared" ref="I87:J89" si="26">G87/E87</f>
        <v>0.98750000000000004</v>
      </c>
      <c r="J87" s="131">
        <f t="shared" si="26"/>
        <v>1</v>
      </c>
      <c r="K87" s="6"/>
      <c r="L87" s="6"/>
      <c r="M87" s="6"/>
      <c r="N87" s="15"/>
    </row>
    <row r="88" spans="1:14" ht="48.6" thickBot="1" x14ac:dyDescent="0.3">
      <c r="A88" s="127"/>
      <c r="B88" s="108" t="s">
        <v>159</v>
      </c>
      <c r="C88" s="45" t="s">
        <v>114</v>
      </c>
      <c r="D88" s="45">
        <v>100</v>
      </c>
      <c r="E88" s="45">
        <v>100</v>
      </c>
      <c r="F88" s="45">
        <v>100</v>
      </c>
      <c r="G88" s="45">
        <v>100</v>
      </c>
      <c r="H88" s="45">
        <v>100</v>
      </c>
      <c r="I88" s="131">
        <f t="shared" si="26"/>
        <v>1</v>
      </c>
      <c r="J88" s="131">
        <f t="shared" si="26"/>
        <v>1</v>
      </c>
      <c r="K88" s="6"/>
      <c r="L88" s="6"/>
      <c r="M88" s="6"/>
      <c r="N88" s="15"/>
    </row>
    <row r="89" spans="1:14" ht="28.2" thickBot="1" x14ac:dyDescent="0.3">
      <c r="A89" s="36" t="s">
        <v>38</v>
      </c>
      <c r="B89" s="79" t="s">
        <v>33</v>
      </c>
      <c r="C89" s="37"/>
      <c r="D89" s="37"/>
      <c r="E89" s="72">
        <f>E91+E100+E107+E115</f>
        <v>356361.8</v>
      </c>
      <c r="F89" s="72">
        <f>F91+F100+F107+F115</f>
        <v>237325.3</v>
      </c>
      <c r="G89" s="72">
        <f>G91+G100+G107+G115</f>
        <v>259401</v>
      </c>
      <c r="H89" s="72">
        <f>H91+H100+H107+H115</f>
        <v>200566.80000000002</v>
      </c>
      <c r="I89" s="71">
        <f t="shared" si="26"/>
        <v>0.72791472037687543</v>
      </c>
      <c r="J89" s="71">
        <f t="shared" si="26"/>
        <v>0.84511343712617248</v>
      </c>
      <c r="K89" s="37"/>
      <c r="L89" s="37"/>
      <c r="M89" s="37"/>
      <c r="N89" s="38"/>
    </row>
    <row r="90" spans="1:14" ht="41.4" x14ac:dyDescent="0.25">
      <c r="A90" s="519" t="s">
        <v>43</v>
      </c>
      <c r="B90" s="39" t="s">
        <v>39</v>
      </c>
      <c r="C90" s="27"/>
      <c r="D90" s="27"/>
      <c r="E90" s="27"/>
      <c r="F90" s="27"/>
      <c r="G90" s="27"/>
      <c r="H90" s="27"/>
      <c r="I90" s="27"/>
      <c r="J90" s="27"/>
      <c r="K90" s="27"/>
      <c r="L90" s="27"/>
      <c r="M90" s="27"/>
      <c r="N90" s="28"/>
    </row>
    <row r="91" spans="1:14" x14ac:dyDescent="0.25">
      <c r="A91" s="520"/>
      <c r="B91" s="19" t="s">
        <v>94</v>
      </c>
      <c r="C91" s="65" t="s">
        <v>99</v>
      </c>
      <c r="D91" s="49"/>
      <c r="E91" s="61">
        <f>SUM(E92:E94)</f>
        <v>20510.599999999999</v>
      </c>
      <c r="F91" s="61">
        <f>SUM(F92:F94)</f>
        <v>5432</v>
      </c>
      <c r="G91" s="61">
        <f t="shared" ref="G91:H91" si="27">SUM(G92:G94)</f>
        <v>17810.7</v>
      </c>
      <c r="H91" s="61">
        <f t="shared" si="27"/>
        <v>5347.5</v>
      </c>
      <c r="I91" s="54">
        <f>G91/E91</f>
        <v>0.86836562557896901</v>
      </c>
      <c r="J91" s="54">
        <f>H91/F91</f>
        <v>0.98444403534609726</v>
      </c>
      <c r="K91" s="6"/>
      <c r="L91" s="6"/>
      <c r="M91" s="6"/>
      <c r="N91" s="15"/>
    </row>
    <row r="92" spans="1:14" x14ac:dyDescent="0.25">
      <c r="A92" s="520"/>
      <c r="B92" s="12" t="s">
        <v>95</v>
      </c>
      <c r="C92" s="59" t="s">
        <v>99</v>
      </c>
      <c r="D92" s="45"/>
      <c r="E92" s="60">
        <v>3794.6</v>
      </c>
      <c r="F92" s="60">
        <v>1032</v>
      </c>
      <c r="G92" s="60">
        <f>H92+2762.2</f>
        <v>3794.2</v>
      </c>
      <c r="H92" s="60">
        <v>1032</v>
      </c>
      <c r="I92" s="55">
        <f>G92/E92</f>
        <v>0.99989458704474776</v>
      </c>
      <c r="J92" s="55">
        <f t="shared" ref="J92:J94" si="28">H92/F92</f>
        <v>1</v>
      </c>
      <c r="K92" s="6"/>
      <c r="L92" s="6"/>
      <c r="M92" s="6"/>
      <c r="N92" s="15"/>
    </row>
    <row r="93" spans="1:14" x14ac:dyDescent="0.25">
      <c r="A93" s="520"/>
      <c r="B93" s="12" t="s">
        <v>96</v>
      </c>
      <c r="C93" s="59" t="s">
        <v>99</v>
      </c>
      <c r="D93" s="45"/>
      <c r="E93" s="60">
        <v>7147</v>
      </c>
      <c r="F93" s="60">
        <v>2200</v>
      </c>
      <c r="G93" s="60">
        <f>H93+4852.5</f>
        <v>7023.8</v>
      </c>
      <c r="H93" s="60">
        <v>2171.3000000000002</v>
      </c>
      <c r="I93" s="55">
        <f>G93/E93</f>
        <v>0.98276199804113618</v>
      </c>
      <c r="J93" s="55">
        <f t="shared" si="28"/>
        <v>0.98695454545454553</v>
      </c>
      <c r="K93" s="6"/>
      <c r="L93" s="6"/>
      <c r="M93" s="6"/>
      <c r="N93" s="15"/>
    </row>
    <row r="94" spans="1:14" x14ac:dyDescent="0.25">
      <c r="A94" s="520"/>
      <c r="B94" s="12" t="s">
        <v>97</v>
      </c>
      <c r="C94" s="59" t="s">
        <v>99</v>
      </c>
      <c r="D94" s="45"/>
      <c r="E94" s="60">
        <v>9569</v>
      </c>
      <c r="F94" s="60">
        <v>2200</v>
      </c>
      <c r="G94" s="60">
        <f>H94+4848.5</f>
        <v>6992.7</v>
      </c>
      <c r="H94" s="60">
        <v>2144.1999999999998</v>
      </c>
      <c r="I94" s="55">
        <f>G94/E94</f>
        <v>0.73076601525760265</v>
      </c>
      <c r="J94" s="55">
        <f t="shared" si="28"/>
        <v>0.97463636363636352</v>
      </c>
      <c r="K94" s="6"/>
      <c r="L94" s="6"/>
      <c r="M94" s="6"/>
      <c r="N94" s="15"/>
    </row>
    <row r="95" spans="1:14" ht="14.4" thickBot="1" x14ac:dyDescent="0.3">
      <c r="A95" s="521"/>
      <c r="B95" s="19" t="s">
        <v>98</v>
      </c>
      <c r="C95" s="6"/>
      <c r="D95" s="6"/>
      <c r="E95" s="6"/>
      <c r="F95" s="6"/>
      <c r="G95" s="6"/>
      <c r="H95" s="6"/>
      <c r="I95" s="6"/>
      <c r="J95" s="6"/>
      <c r="K95" s="6"/>
      <c r="L95" s="6"/>
      <c r="M95" s="6"/>
      <c r="N95" s="15"/>
    </row>
    <row r="96" spans="1:14" ht="24" x14ac:dyDescent="0.25">
      <c r="A96" s="261"/>
      <c r="B96" s="373" t="s">
        <v>207</v>
      </c>
      <c r="C96" s="250" t="s">
        <v>208</v>
      </c>
      <c r="D96" s="6"/>
      <c r="E96" s="45">
        <v>20</v>
      </c>
      <c r="F96" s="45">
        <v>5</v>
      </c>
      <c r="G96" s="374">
        <v>20</v>
      </c>
      <c r="H96" s="45">
        <v>5</v>
      </c>
      <c r="I96" s="55">
        <f>G96/E96</f>
        <v>1</v>
      </c>
      <c r="J96" s="55">
        <f>H96/F96</f>
        <v>1</v>
      </c>
      <c r="K96" s="6"/>
      <c r="L96" s="6"/>
      <c r="M96" s="6"/>
      <c r="N96" s="15"/>
    </row>
    <row r="97" spans="1:14" ht="24" x14ac:dyDescent="0.25">
      <c r="A97" s="261"/>
      <c r="B97" s="251" t="s">
        <v>209</v>
      </c>
      <c r="C97" s="250" t="s">
        <v>114</v>
      </c>
      <c r="D97" s="6"/>
      <c r="E97" s="45">
        <v>100</v>
      </c>
      <c r="F97" s="45">
        <v>100</v>
      </c>
      <c r="G97" s="374">
        <v>100</v>
      </c>
      <c r="H97" s="45">
        <v>100</v>
      </c>
      <c r="I97" s="55">
        <f>G97/E97</f>
        <v>1</v>
      </c>
      <c r="J97" s="55">
        <f>H97/F97</f>
        <v>1</v>
      </c>
      <c r="K97" s="6"/>
      <c r="L97" s="6"/>
      <c r="M97" s="6"/>
      <c r="N97" s="15"/>
    </row>
    <row r="98" spans="1:14" ht="14.4" thickBot="1" x14ac:dyDescent="0.3">
      <c r="A98" s="261"/>
      <c r="B98" s="372"/>
      <c r="C98" s="116"/>
      <c r="D98" s="116"/>
      <c r="E98" s="116"/>
      <c r="F98" s="116"/>
      <c r="G98" s="116"/>
      <c r="H98" s="116"/>
      <c r="I98" s="116"/>
      <c r="J98" s="116"/>
      <c r="K98" s="116"/>
      <c r="L98" s="116"/>
      <c r="M98" s="116"/>
      <c r="N98" s="117"/>
    </row>
    <row r="99" spans="1:14" ht="55.2" x14ac:dyDescent="0.25">
      <c r="A99" s="519" t="s">
        <v>44</v>
      </c>
      <c r="B99" s="39" t="s">
        <v>40</v>
      </c>
      <c r="C99" s="27"/>
      <c r="D99" s="27"/>
      <c r="E99" s="27"/>
      <c r="F99" s="64"/>
      <c r="G99" s="64"/>
      <c r="H99" s="64"/>
      <c r="I99" s="27"/>
      <c r="J99" s="27"/>
      <c r="K99" s="27"/>
      <c r="L99" s="27"/>
      <c r="M99" s="27"/>
      <c r="N99" s="28"/>
    </row>
    <row r="100" spans="1:14" x14ac:dyDescent="0.25">
      <c r="A100" s="520"/>
      <c r="B100" s="19" t="s">
        <v>94</v>
      </c>
      <c r="C100" s="65" t="s">
        <v>99</v>
      </c>
      <c r="D100" s="49"/>
      <c r="E100" s="63">
        <f>SUM(E101:E102)</f>
        <v>8579.4</v>
      </c>
      <c r="F100" s="63">
        <f>SUM(F101:F102)</f>
        <v>1635.5</v>
      </c>
      <c r="G100" s="63">
        <f>SUM(G101:G102)</f>
        <v>7489</v>
      </c>
      <c r="H100" s="63">
        <f>SUM(H101:H102)</f>
        <v>1635.4</v>
      </c>
      <c r="I100" s="58">
        <f>G100/E100</f>
        <v>0.87290486514208454</v>
      </c>
      <c r="J100" s="58">
        <f>H100/F100</f>
        <v>0.99993885661877102</v>
      </c>
      <c r="K100" s="20"/>
      <c r="L100" s="20"/>
      <c r="M100" s="20"/>
      <c r="N100" s="29"/>
    </row>
    <row r="101" spans="1:14" x14ac:dyDescent="0.25">
      <c r="A101" s="520"/>
      <c r="B101" s="12" t="s">
        <v>96</v>
      </c>
      <c r="C101" s="59" t="s">
        <v>99</v>
      </c>
      <c r="D101" s="45"/>
      <c r="E101" s="62">
        <v>4614.8</v>
      </c>
      <c r="F101" s="62">
        <v>1144.8</v>
      </c>
      <c r="G101" s="62">
        <f>H101+2926.8</f>
        <v>4071.6000000000004</v>
      </c>
      <c r="H101" s="62">
        <v>1144.8</v>
      </c>
      <c r="I101" s="56">
        <f t="shared" ref="I101:I102" si="29">G101/E101</f>
        <v>0.88229175695588113</v>
      </c>
      <c r="J101" s="56">
        <f t="shared" ref="J101:J102" si="30">H101/F101</f>
        <v>1</v>
      </c>
      <c r="K101" s="20"/>
      <c r="L101" s="20"/>
      <c r="M101" s="20"/>
      <c r="N101" s="29"/>
    </row>
    <row r="102" spans="1:14" x14ac:dyDescent="0.25">
      <c r="A102" s="520"/>
      <c r="B102" s="12" t="s">
        <v>97</v>
      </c>
      <c r="C102" s="59" t="s">
        <v>99</v>
      </c>
      <c r="D102" s="45"/>
      <c r="E102" s="62">
        <v>3964.6</v>
      </c>
      <c r="F102" s="62">
        <v>490.7</v>
      </c>
      <c r="G102" s="62">
        <f>H102+2926.8</f>
        <v>3417.4</v>
      </c>
      <c r="H102" s="62">
        <v>490.6</v>
      </c>
      <c r="I102" s="56">
        <f t="shared" si="29"/>
        <v>0.86197850981183477</v>
      </c>
      <c r="J102" s="56">
        <f t="shared" si="30"/>
        <v>0.9997962094966375</v>
      </c>
      <c r="K102" s="20"/>
      <c r="L102" s="20"/>
      <c r="M102" s="20"/>
      <c r="N102" s="29"/>
    </row>
    <row r="103" spans="1:14" ht="14.4" thickBot="1" x14ac:dyDescent="0.3">
      <c r="A103" s="521"/>
      <c r="B103" s="19" t="s">
        <v>98</v>
      </c>
      <c r="C103" s="6"/>
      <c r="D103" s="6"/>
      <c r="E103" s="6"/>
      <c r="F103" s="6"/>
      <c r="G103" s="6"/>
      <c r="H103" s="6"/>
      <c r="I103" s="6"/>
      <c r="J103" s="6"/>
      <c r="K103" s="6"/>
      <c r="L103" s="6"/>
      <c r="M103" s="6"/>
      <c r="N103" s="15"/>
    </row>
    <row r="104" spans="1:14" ht="24" x14ac:dyDescent="0.25">
      <c r="A104" s="261"/>
      <c r="B104" s="373" t="s">
        <v>213</v>
      </c>
      <c r="C104" s="45" t="s">
        <v>109</v>
      </c>
      <c r="D104" s="6"/>
      <c r="E104" s="142">
        <v>9</v>
      </c>
      <c r="F104" s="45">
        <v>3</v>
      </c>
      <c r="G104" s="142">
        <v>6</v>
      </c>
      <c r="H104" s="45">
        <v>3</v>
      </c>
      <c r="I104" s="55">
        <f>G104/E104</f>
        <v>0.66666666666666663</v>
      </c>
      <c r="J104" s="55">
        <f>H104/F104</f>
        <v>1</v>
      </c>
      <c r="K104" s="6"/>
      <c r="L104" s="6"/>
      <c r="M104" s="6"/>
      <c r="N104" s="15"/>
    </row>
    <row r="105" spans="1:14" ht="24.6" thickBot="1" x14ac:dyDescent="0.3">
      <c r="A105" s="261"/>
      <c r="B105" s="343" t="s">
        <v>214</v>
      </c>
      <c r="C105" s="130" t="s">
        <v>109</v>
      </c>
      <c r="D105" s="16"/>
      <c r="E105" s="142">
        <v>521</v>
      </c>
      <c r="F105" s="130">
        <v>268.39999999999998</v>
      </c>
      <c r="G105" s="142">
        <v>431</v>
      </c>
      <c r="H105" s="130">
        <v>268.39999999999998</v>
      </c>
      <c r="I105" s="55">
        <f>G105/E105</f>
        <v>0.82725527831094048</v>
      </c>
      <c r="J105" s="55">
        <f>H105/F105</f>
        <v>1</v>
      </c>
      <c r="K105" s="16"/>
      <c r="L105" s="16"/>
      <c r="M105" s="16"/>
      <c r="N105" s="17"/>
    </row>
    <row r="106" spans="1:14" ht="55.2" x14ac:dyDescent="0.25">
      <c r="A106" s="519" t="s">
        <v>45</v>
      </c>
      <c r="B106" s="39" t="s">
        <v>41</v>
      </c>
      <c r="C106" s="27"/>
      <c r="D106" s="27"/>
      <c r="E106" s="27"/>
      <c r="F106" s="27"/>
      <c r="G106" s="27"/>
      <c r="H106" s="27"/>
      <c r="I106" s="27"/>
      <c r="J106" s="27"/>
      <c r="K106" s="27"/>
      <c r="L106" s="27"/>
      <c r="M106" s="27"/>
      <c r="N106" s="28"/>
    </row>
    <row r="107" spans="1:14" x14ac:dyDescent="0.25">
      <c r="A107" s="520"/>
      <c r="B107" s="19" t="s">
        <v>94</v>
      </c>
      <c r="C107" s="65" t="s">
        <v>99</v>
      </c>
      <c r="D107" s="49"/>
      <c r="E107" s="57">
        <f>SUM(E108:E109)</f>
        <v>42278.3</v>
      </c>
      <c r="F107" s="57">
        <f>SUM(F108:F109)</f>
        <v>7107.1</v>
      </c>
      <c r="G107" s="57">
        <f>SUM(G108:G109)</f>
        <v>25230.9</v>
      </c>
      <c r="H107" s="57">
        <f>SUM(H108:H109)</f>
        <v>7106.3</v>
      </c>
      <c r="I107" s="58">
        <f>G107/E107</f>
        <v>0.59678132753682145</v>
      </c>
      <c r="J107" s="58">
        <f>H107/F107</f>
        <v>0.99988743650715484</v>
      </c>
      <c r="K107" s="20"/>
      <c r="L107" s="20"/>
      <c r="M107" s="20"/>
      <c r="N107" s="29"/>
    </row>
    <row r="108" spans="1:14" x14ac:dyDescent="0.25">
      <c r="A108" s="520"/>
      <c r="B108" s="12" t="s">
        <v>96</v>
      </c>
      <c r="C108" s="59" t="s">
        <v>99</v>
      </c>
      <c r="D108" s="45"/>
      <c r="E108" s="53">
        <v>22853</v>
      </c>
      <c r="F108" s="53">
        <v>4986.1000000000004</v>
      </c>
      <c r="G108" s="382">
        <f>H108+10012.5</f>
        <v>14998.6</v>
      </c>
      <c r="H108" s="53">
        <v>4986.1000000000004</v>
      </c>
      <c r="I108" s="56">
        <f>G108/E108</f>
        <v>0.65630770577167108</v>
      </c>
      <c r="J108" s="56">
        <f t="shared" ref="J108:J109" si="31">H108/F108</f>
        <v>1</v>
      </c>
      <c r="K108" s="20"/>
      <c r="L108" s="20"/>
      <c r="M108" s="20"/>
      <c r="N108" s="29"/>
    </row>
    <row r="109" spans="1:14" x14ac:dyDescent="0.25">
      <c r="A109" s="520"/>
      <c r="B109" s="12" t="s">
        <v>97</v>
      </c>
      <c r="C109" s="59" t="s">
        <v>99</v>
      </c>
      <c r="D109" s="45"/>
      <c r="E109" s="53">
        <v>19425.3</v>
      </c>
      <c r="F109" s="53">
        <v>2121</v>
      </c>
      <c r="G109" s="382">
        <f>H109+8112.1</f>
        <v>10232.299999999999</v>
      </c>
      <c r="H109" s="53">
        <v>2120.1999999999998</v>
      </c>
      <c r="I109" s="56">
        <f>G109/E109</f>
        <v>0.52675119560573069</v>
      </c>
      <c r="J109" s="56">
        <f t="shared" si="31"/>
        <v>0.99962281942479958</v>
      </c>
      <c r="K109" s="20"/>
      <c r="L109" s="20"/>
      <c r="M109" s="20"/>
      <c r="N109" s="29"/>
    </row>
    <row r="110" spans="1:14" ht="14.4" thickBot="1" x14ac:dyDescent="0.3">
      <c r="A110" s="521"/>
      <c r="B110" s="19" t="s">
        <v>98</v>
      </c>
      <c r="C110" s="6"/>
      <c r="D110" s="6"/>
      <c r="E110" s="6"/>
      <c r="F110" s="6"/>
      <c r="G110" s="6"/>
      <c r="H110" s="6"/>
      <c r="I110" s="6"/>
      <c r="J110" s="6"/>
      <c r="K110" s="6"/>
      <c r="L110" s="6"/>
      <c r="M110" s="6"/>
      <c r="N110" s="15"/>
    </row>
    <row r="111" spans="1:14" ht="36" x14ac:dyDescent="0.25">
      <c r="A111" s="261"/>
      <c r="B111" s="378" t="s">
        <v>253</v>
      </c>
      <c r="C111" s="299" t="s">
        <v>216</v>
      </c>
      <c r="D111" s="6"/>
      <c r="E111" s="45">
        <v>737.9</v>
      </c>
      <c r="F111" s="45">
        <v>183.6</v>
      </c>
      <c r="G111" s="45">
        <v>737.9</v>
      </c>
      <c r="H111" s="45">
        <v>183.6</v>
      </c>
      <c r="I111" s="55">
        <f>G111/E111</f>
        <v>1</v>
      </c>
      <c r="J111" s="55">
        <f>H111/F111</f>
        <v>1</v>
      </c>
      <c r="K111" s="6"/>
      <c r="L111" s="6"/>
      <c r="M111" s="6"/>
      <c r="N111" s="15"/>
    </row>
    <row r="112" spans="1:14" ht="72" x14ac:dyDescent="0.25">
      <c r="A112" s="261"/>
      <c r="B112" s="378" t="s">
        <v>254</v>
      </c>
      <c r="C112" s="299" t="s">
        <v>216</v>
      </c>
      <c r="D112" s="6"/>
      <c r="E112" s="45">
        <v>823.6</v>
      </c>
      <c r="F112" s="45">
        <v>183.6</v>
      </c>
      <c r="G112" s="45">
        <v>823.6</v>
      </c>
      <c r="H112" s="45">
        <v>183.6</v>
      </c>
      <c r="I112" s="55">
        <f t="shared" ref="I112:I113" si="32">G112/E112</f>
        <v>1</v>
      </c>
      <c r="J112" s="55">
        <f t="shared" ref="J112:J113" si="33">H112/F112</f>
        <v>1</v>
      </c>
      <c r="K112" s="6"/>
      <c r="L112" s="6"/>
      <c r="M112" s="6"/>
      <c r="N112" s="15"/>
    </row>
    <row r="113" spans="1:14" ht="24.6" thickBot="1" x14ac:dyDescent="0.3">
      <c r="A113" s="261"/>
      <c r="B113" s="379" t="s">
        <v>220</v>
      </c>
      <c r="C113" s="381" t="s">
        <v>216</v>
      </c>
      <c r="D113" s="6"/>
      <c r="E113" s="45">
        <v>53</v>
      </c>
      <c r="F113" s="45">
        <v>7</v>
      </c>
      <c r="G113" s="45">
        <v>53</v>
      </c>
      <c r="H113" s="45">
        <v>7</v>
      </c>
      <c r="I113" s="55">
        <f t="shared" si="32"/>
        <v>1</v>
      </c>
      <c r="J113" s="55">
        <f t="shared" si="33"/>
        <v>1</v>
      </c>
      <c r="K113" s="6"/>
      <c r="L113" s="6"/>
      <c r="M113" s="6"/>
      <c r="N113" s="15"/>
    </row>
    <row r="114" spans="1:14" ht="55.2" x14ac:dyDescent="0.25">
      <c r="A114" s="519" t="s">
        <v>46</v>
      </c>
      <c r="B114" s="39" t="s">
        <v>42</v>
      </c>
      <c r="C114" s="27"/>
      <c r="D114" s="27"/>
      <c r="E114" s="27"/>
      <c r="F114" s="27"/>
      <c r="G114" s="27"/>
      <c r="H114" s="27"/>
      <c r="I114" s="27"/>
      <c r="J114" s="27"/>
      <c r="K114" s="27"/>
      <c r="L114" s="27"/>
      <c r="M114" s="27"/>
      <c r="N114" s="28"/>
    </row>
    <row r="115" spans="1:14" x14ac:dyDescent="0.25">
      <c r="A115" s="520"/>
      <c r="B115" s="19" t="s">
        <v>94</v>
      </c>
      <c r="C115" s="65" t="s">
        <v>99</v>
      </c>
      <c r="D115" s="49"/>
      <c r="E115" s="63">
        <f>SUM(E116:E118)</f>
        <v>284993.5</v>
      </c>
      <c r="F115" s="63">
        <f>SUM(F116:F118)</f>
        <v>223150.69999999998</v>
      </c>
      <c r="G115" s="63">
        <f t="shared" ref="G115:H115" si="34">SUM(G116:G118)</f>
        <v>208870.39999999999</v>
      </c>
      <c r="H115" s="63">
        <f t="shared" si="34"/>
        <v>186477.6</v>
      </c>
      <c r="I115" s="58">
        <f>G115/E115</f>
        <v>0.73289531164745858</v>
      </c>
      <c r="J115" s="58">
        <f>H115/F115</f>
        <v>0.8356576967941397</v>
      </c>
      <c r="K115" s="20"/>
      <c r="L115" s="20"/>
      <c r="M115" s="20"/>
      <c r="N115" s="29"/>
    </row>
    <row r="116" spans="1:14" x14ac:dyDescent="0.25">
      <c r="A116" s="520"/>
      <c r="B116" s="12" t="s">
        <v>100</v>
      </c>
      <c r="C116" s="59" t="s">
        <v>99</v>
      </c>
      <c r="D116" s="45"/>
      <c r="E116" s="62">
        <v>90191.2</v>
      </c>
      <c r="F116" s="62">
        <v>77564.7</v>
      </c>
      <c r="G116" s="62">
        <f>12590.4+H116</f>
        <v>78095.8</v>
      </c>
      <c r="H116" s="62">
        <v>65505.4</v>
      </c>
      <c r="I116" s="56">
        <f t="shared" ref="I116:I118" si="35">G116/E116</f>
        <v>0.86589157257027294</v>
      </c>
      <c r="J116" s="56">
        <f t="shared" ref="J116:J118" si="36">H116/F116</f>
        <v>0.84452592480857924</v>
      </c>
      <c r="K116" s="20"/>
      <c r="L116" s="20"/>
      <c r="M116" s="20"/>
      <c r="N116" s="29"/>
    </row>
    <row r="117" spans="1:14" x14ac:dyDescent="0.25">
      <c r="A117" s="520"/>
      <c r="B117" s="12" t="s">
        <v>96</v>
      </c>
      <c r="C117" s="59" t="s">
        <v>99</v>
      </c>
      <c r="D117" s="45"/>
      <c r="E117" s="62">
        <v>122823.4</v>
      </c>
      <c r="F117" s="62">
        <v>108293.6</v>
      </c>
      <c r="G117" s="62">
        <f>8813.3+H117</f>
        <v>102638</v>
      </c>
      <c r="H117" s="62">
        <v>93824.7</v>
      </c>
      <c r="I117" s="56">
        <f t="shared" si="35"/>
        <v>0.83565509503889324</v>
      </c>
      <c r="J117" s="56">
        <f t="shared" si="36"/>
        <v>0.86639191974410301</v>
      </c>
      <c r="K117" s="20"/>
      <c r="L117" s="20"/>
      <c r="M117" s="20"/>
      <c r="N117" s="29"/>
    </row>
    <row r="118" spans="1:14" x14ac:dyDescent="0.25">
      <c r="A118" s="520"/>
      <c r="B118" s="12" t="s">
        <v>97</v>
      </c>
      <c r="C118" s="59" t="s">
        <v>99</v>
      </c>
      <c r="D118" s="45"/>
      <c r="E118" s="62">
        <f>71855.9+123</f>
        <v>71978.899999999994</v>
      </c>
      <c r="F118" s="62">
        <v>37292.400000000001</v>
      </c>
      <c r="G118" s="62">
        <f>989.1+H118</f>
        <v>28136.6</v>
      </c>
      <c r="H118" s="62">
        <v>27147.5</v>
      </c>
      <c r="I118" s="56">
        <f t="shared" si="35"/>
        <v>0.3909006667231647</v>
      </c>
      <c r="J118" s="56">
        <f t="shared" si="36"/>
        <v>0.72796333837457494</v>
      </c>
      <c r="K118" s="20"/>
      <c r="L118" s="20"/>
      <c r="M118" s="20"/>
      <c r="N118" s="29"/>
    </row>
    <row r="119" spans="1:14" ht="14.4" thickBot="1" x14ac:dyDescent="0.3">
      <c r="A119" s="521"/>
      <c r="B119" s="76" t="s">
        <v>98</v>
      </c>
      <c r="C119" s="116"/>
      <c r="D119" s="116"/>
      <c r="E119" s="116"/>
      <c r="F119" s="116"/>
      <c r="G119" s="116"/>
      <c r="H119" s="116"/>
      <c r="I119" s="116"/>
      <c r="J119" s="116"/>
      <c r="K119" s="116"/>
      <c r="L119" s="116"/>
      <c r="M119" s="116"/>
      <c r="N119" s="117"/>
    </row>
    <row r="120" spans="1:14" ht="36.6" thickBot="1" x14ac:dyDescent="0.3">
      <c r="A120" s="262"/>
      <c r="B120" s="383" t="s">
        <v>255</v>
      </c>
      <c r="C120" s="250" t="s">
        <v>256</v>
      </c>
      <c r="D120" s="6"/>
      <c r="E120" s="45">
        <v>737.9</v>
      </c>
      <c r="F120" s="45">
        <v>6133.7</v>
      </c>
      <c r="G120" s="45">
        <v>737.9</v>
      </c>
      <c r="H120" s="45">
        <v>6047.9</v>
      </c>
      <c r="I120" s="55">
        <f>G120/E120</f>
        <v>1</v>
      </c>
      <c r="J120" s="55">
        <f>H120/F120</f>
        <v>0.98601170582193454</v>
      </c>
      <c r="K120" s="6"/>
      <c r="L120" s="6"/>
      <c r="M120" s="6"/>
      <c r="N120" s="15"/>
    </row>
    <row r="121" spans="1:14" ht="72.599999999999994" thickBot="1" x14ac:dyDescent="0.3">
      <c r="A121" s="262"/>
      <c r="B121" s="384" t="s">
        <v>254</v>
      </c>
      <c r="C121" s="250" t="s">
        <v>256</v>
      </c>
      <c r="D121" s="6"/>
      <c r="E121" s="45">
        <v>823.6</v>
      </c>
      <c r="F121" s="45">
        <v>7451.4</v>
      </c>
      <c r="G121" s="45">
        <v>823.6</v>
      </c>
      <c r="H121" s="45">
        <v>7451.4</v>
      </c>
      <c r="I121" s="55">
        <f t="shared" ref="I121:J122" si="37">G121/E121</f>
        <v>1</v>
      </c>
      <c r="J121" s="55">
        <f t="shared" si="37"/>
        <v>1</v>
      </c>
      <c r="K121" s="6"/>
      <c r="L121" s="6"/>
      <c r="M121" s="6"/>
      <c r="N121" s="15"/>
    </row>
    <row r="122" spans="1:14" ht="24.6" thickBot="1" x14ac:dyDescent="0.3">
      <c r="A122" s="262"/>
      <c r="B122" s="385" t="s">
        <v>220</v>
      </c>
      <c r="C122" s="386" t="s">
        <v>108</v>
      </c>
      <c r="D122" s="6"/>
      <c r="E122" s="130">
        <v>53</v>
      </c>
      <c r="F122" s="45">
        <v>460</v>
      </c>
      <c r="G122" s="130">
        <v>53</v>
      </c>
      <c r="H122" s="45">
        <v>452</v>
      </c>
      <c r="I122" s="55">
        <f t="shared" si="37"/>
        <v>1</v>
      </c>
      <c r="J122" s="55">
        <f t="shared" si="37"/>
        <v>0.9826086956521739</v>
      </c>
      <c r="K122" s="6"/>
      <c r="L122" s="6"/>
      <c r="M122" s="6"/>
      <c r="N122" s="15"/>
    </row>
    <row r="123" spans="1:14" ht="28.8" customHeight="1" thickBot="1" x14ac:dyDescent="0.3">
      <c r="A123" s="36" t="s">
        <v>48</v>
      </c>
      <c r="B123" s="79" t="s">
        <v>47</v>
      </c>
      <c r="C123" s="78"/>
      <c r="D123" s="78"/>
      <c r="E123" s="70">
        <f>E125+E134+E145</f>
        <v>6982.8059999999996</v>
      </c>
      <c r="F123" s="70">
        <f>F125+F134+F145</f>
        <v>2576.9</v>
      </c>
      <c r="G123" s="70">
        <f t="shared" ref="G123:H123" si="38">G125+G134+G145</f>
        <v>1072.9000000000001</v>
      </c>
      <c r="H123" s="70">
        <f t="shared" si="38"/>
        <v>2546.8000000000002</v>
      </c>
      <c r="I123" s="71">
        <f>G123/E123</f>
        <v>0.15364883400741766</v>
      </c>
      <c r="J123" s="71">
        <f>H123/F123</f>
        <v>0.98831929838177657</v>
      </c>
      <c r="K123" s="78"/>
      <c r="L123" s="78"/>
      <c r="M123" s="78"/>
      <c r="N123" s="82"/>
    </row>
    <row r="124" spans="1:14" ht="27.6" x14ac:dyDescent="0.25">
      <c r="A124" s="519" t="s">
        <v>52</v>
      </c>
      <c r="B124" s="39" t="s">
        <v>49</v>
      </c>
      <c r="C124" s="27"/>
      <c r="D124" s="27"/>
      <c r="E124" s="27"/>
      <c r="F124" s="27"/>
      <c r="G124" s="27"/>
      <c r="H124" s="27"/>
      <c r="I124" s="27"/>
      <c r="J124" s="27"/>
      <c r="K124" s="27"/>
      <c r="L124" s="27"/>
      <c r="M124" s="27"/>
      <c r="N124" s="28"/>
    </row>
    <row r="125" spans="1:14" x14ac:dyDescent="0.25">
      <c r="A125" s="520"/>
      <c r="B125" s="19" t="s">
        <v>94</v>
      </c>
      <c r="C125" s="65" t="s">
        <v>99</v>
      </c>
      <c r="D125" s="49"/>
      <c r="E125" s="63">
        <f>E126</f>
        <v>5310.36</v>
      </c>
      <c r="F125" s="63">
        <f>F126</f>
        <v>2015.9</v>
      </c>
      <c r="G125" s="63">
        <f t="shared" ref="G125:H125" si="39">G126</f>
        <v>0</v>
      </c>
      <c r="H125" s="63">
        <f t="shared" si="39"/>
        <v>1992.9</v>
      </c>
      <c r="I125" s="58">
        <f>G125/E125</f>
        <v>0</v>
      </c>
      <c r="J125" s="58">
        <f>H125/F125</f>
        <v>0.98859070390396353</v>
      </c>
      <c r="K125" s="20"/>
      <c r="L125" s="20"/>
      <c r="M125" s="20"/>
      <c r="N125" s="29"/>
    </row>
    <row r="126" spans="1:14" x14ac:dyDescent="0.25">
      <c r="A126" s="520"/>
      <c r="B126" s="12" t="s">
        <v>97</v>
      </c>
      <c r="C126" s="59" t="s">
        <v>99</v>
      </c>
      <c r="D126" s="45"/>
      <c r="E126" s="62">
        <v>5310.36</v>
      </c>
      <c r="F126" s="62">
        <v>2015.9</v>
      </c>
      <c r="G126" s="62"/>
      <c r="H126" s="62">
        <v>1992.9</v>
      </c>
      <c r="I126" s="56">
        <f>G126/E126</f>
        <v>0</v>
      </c>
      <c r="J126" s="56">
        <f>H126/F126</f>
        <v>0.98859070390396353</v>
      </c>
      <c r="K126" s="20"/>
      <c r="L126" s="20"/>
      <c r="M126" s="20"/>
      <c r="N126" s="29"/>
    </row>
    <row r="127" spans="1:14" ht="14.4" thickBot="1" x14ac:dyDescent="0.3">
      <c r="A127" s="521"/>
      <c r="B127" s="19" t="s">
        <v>98</v>
      </c>
      <c r="C127" s="6"/>
      <c r="D127" s="6"/>
      <c r="E127" s="6"/>
      <c r="F127" s="6"/>
      <c r="G127" s="6"/>
      <c r="H127" s="6"/>
      <c r="I127" s="6"/>
      <c r="J127" s="6"/>
      <c r="K127" s="6"/>
      <c r="L127" s="6"/>
      <c r="M127" s="6"/>
      <c r="N127" s="15"/>
    </row>
    <row r="128" spans="1:14" ht="36" x14ac:dyDescent="0.25">
      <c r="A128" s="261"/>
      <c r="B128" s="296" t="s">
        <v>235</v>
      </c>
      <c r="C128" s="250" t="s">
        <v>240</v>
      </c>
      <c r="D128" s="299">
        <v>892</v>
      </c>
      <c r="E128" s="45">
        <v>856</v>
      </c>
      <c r="F128" s="299">
        <v>780</v>
      </c>
      <c r="G128" s="45">
        <v>780</v>
      </c>
      <c r="H128" s="45">
        <v>780</v>
      </c>
      <c r="I128" s="55">
        <f>E128/G128</f>
        <v>1.0974358974358975</v>
      </c>
      <c r="J128" s="55">
        <f>H128/F128</f>
        <v>1</v>
      </c>
      <c r="K128" s="6"/>
      <c r="L128" s="6"/>
      <c r="M128" s="6"/>
      <c r="N128" s="15"/>
    </row>
    <row r="129" spans="1:14" ht="36" x14ac:dyDescent="0.25">
      <c r="A129" s="261"/>
      <c r="B129" s="297" t="s">
        <v>236</v>
      </c>
      <c r="C129" s="250" t="s">
        <v>240</v>
      </c>
      <c r="D129" s="299">
        <v>106</v>
      </c>
      <c r="E129" s="45">
        <v>154</v>
      </c>
      <c r="F129" s="299">
        <v>102</v>
      </c>
      <c r="G129" s="45">
        <v>154</v>
      </c>
      <c r="H129" s="45">
        <v>154</v>
      </c>
      <c r="I129" s="55">
        <f t="shared" ref="I129:I131" si="40">E129/G129</f>
        <v>1</v>
      </c>
      <c r="J129" s="55">
        <f t="shared" ref="J129:J132" si="41">H129/F129</f>
        <v>1.5098039215686274</v>
      </c>
      <c r="K129" s="6"/>
      <c r="L129" s="6"/>
      <c r="M129" s="6"/>
      <c r="N129" s="15"/>
    </row>
    <row r="130" spans="1:14" ht="36" x14ac:dyDescent="0.25">
      <c r="A130" s="261"/>
      <c r="B130" s="297" t="s">
        <v>237</v>
      </c>
      <c r="C130" s="250" t="s">
        <v>240</v>
      </c>
      <c r="D130" s="299">
        <v>365</v>
      </c>
      <c r="E130" s="45">
        <v>377</v>
      </c>
      <c r="F130" s="299">
        <v>351</v>
      </c>
      <c r="G130" s="45">
        <v>377</v>
      </c>
      <c r="H130" s="45">
        <v>377</v>
      </c>
      <c r="I130" s="55">
        <f t="shared" si="40"/>
        <v>1</v>
      </c>
      <c r="J130" s="55">
        <f t="shared" si="41"/>
        <v>1.0740740740740742</v>
      </c>
      <c r="K130" s="6"/>
      <c r="L130" s="6"/>
      <c r="M130" s="6"/>
      <c r="N130" s="15"/>
    </row>
    <row r="131" spans="1:14" ht="36" x14ac:dyDescent="0.25">
      <c r="A131" s="261"/>
      <c r="B131" s="297" t="s">
        <v>238</v>
      </c>
      <c r="C131" s="250" t="s">
        <v>240</v>
      </c>
      <c r="D131" s="299">
        <v>37</v>
      </c>
      <c r="E131" s="45">
        <v>18</v>
      </c>
      <c r="F131" s="299">
        <v>36</v>
      </c>
      <c r="G131" s="45">
        <v>18</v>
      </c>
      <c r="H131" s="45">
        <v>18</v>
      </c>
      <c r="I131" s="55">
        <f t="shared" si="40"/>
        <v>1</v>
      </c>
      <c r="J131" s="55">
        <f t="shared" si="41"/>
        <v>0.5</v>
      </c>
      <c r="K131" s="6"/>
      <c r="L131" s="6"/>
      <c r="M131" s="6"/>
      <c r="N131" s="15"/>
    </row>
    <row r="132" spans="1:14" ht="24.6" thickBot="1" x14ac:dyDescent="0.3">
      <c r="A132" s="261"/>
      <c r="B132" s="387" t="s">
        <v>239</v>
      </c>
      <c r="C132" s="250" t="s">
        <v>241</v>
      </c>
      <c r="D132" s="299">
        <v>9</v>
      </c>
      <c r="E132" s="47">
        <v>21</v>
      </c>
      <c r="F132" s="299">
        <v>11</v>
      </c>
      <c r="G132" s="47">
        <v>21</v>
      </c>
      <c r="H132" s="45">
        <v>21</v>
      </c>
      <c r="I132" s="279">
        <f>G132/E132</f>
        <v>1</v>
      </c>
      <c r="J132" s="55">
        <f t="shared" si="41"/>
        <v>1.9090909090909092</v>
      </c>
      <c r="K132" s="16"/>
      <c r="L132" s="16"/>
      <c r="M132" s="16"/>
      <c r="N132" s="17"/>
    </row>
    <row r="133" spans="1:14" ht="41.4" x14ac:dyDescent="0.25">
      <c r="A133" s="519" t="s">
        <v>53</v>
      </c>
      <c r="B133" s="39" t="s">
        <v>50</v>
      </c>
      <c r="C133" s="27"/>
      <c r="D133" s="27"/>
      <c r="E133" s="27"/>
      <c r="F133" s="27"/>
      <c r="G133" s="27"/>
      <c r="H133" s="27"/>
      <c r="I133" s="27"/>
      <c r="J133" s="27"/>
      <c r="K133" s="27"/>
      <c r="L133" s="27"/>
      <c r="M133" s="27"/>
      <c r="N133" s="28"/>
    </row>
    <row r="134" spans="1:14" x14ac:dyDescent="0.25">
      <c r="A134" s="520"/>
      <c r="B134" s="19" t="s">
        <v>94</v>
      </c>
      <c r="C134" s="65" t="s">
        <v>99</v>
      </c>
      <c r="D134" s="49"/>
      <c r="E134" s="65">
        <f>SUM(E135)</f>
        <v>830</v>
      </c>
      <c r="F134" s="65">
        <f t="shared" ref="F134:H134" si="42">SUM(F135)</f>
        <v>250</v>
      </c>
      <c r="G134" s="65">
        <f t="shared" si="42"/>
        <v>458.5</v>
      </c>
      <c r="H134" s="65">
        <f t="shared" si="42"/>
        <v>250</v>
      </c>
      <c r="I134" s="58">
        <f>G134/E134</f>
        <v>0.55240963855421688</v>
      </c>
      <c r="J134" s="58">
        <f>H134/F134</f>
        <v>1</v>
      </c>
      <c r="K134" s="20"/>
      <c r="L134" s="20"/>
      <c r="M134" s="20"/>
      <c r="N134" s="29"/>
    </row>
    <row r="135" spans="1:14" x14ac:dyDescent="0.25">
      <c r="A135" s="520"/>
      <c r="B135" s="12" t="s">
        <v>97</v>
      </c>
      <c r="C135" s="59" t="s">
        <v>99</v>
      </c>
      <c r="D135" s="45"/>
      <c r="E135" s="59">
        <v>830</v>
      </c>
      <c r="F135" s="59">
        <v>250</v>
      </c>
      <c r="G135" s="59">
        <f>208.5+H135</f>
        <v>458.5</v>
      </c>
      <c r="H135" s="59">
        <v>250</v>
      </c>
      <c r="I135" s="56">
        <f>G135/E135</f>
        <v>0.55240963855421688</v>
      </c>
      <c r="J135" s="56">
        <f>H135/F135</f>
        <v>1</v>
      </c>
      <c r="K135" s="20"/>
      <c r="L135" s="20"/>
      <c r="M135" s="20"/>
      <c r="N135" s="29"/>
    </row>
    <row r="136" spans="1:14" ht="14.4" thickBot="1" x14ac:dyDescent="0.3">
      <c r="A136" s="521"/>
      <c r="B136" s="76" t="s">
        <v>98</v>
      </c>
      <c r="C136" s="116"/>
      <c r="D136" s="116"/>
      <c r="E136" s="116"/>
      <c r="F136" s="116"/>
      <c r="G136" s="116"/>
      <c r="H136" s="116"/>
      <c r="I136" s="116"/>
      <c r="J136" s="116"/>
      <c r="K136" s="116"/>
      <c r="L136" s="116"/>
      <c r="M136" s="116"/>
      <c r="N136" s="117"/>
    </row>
    <row r="137" spans="1:14" x14ac:dyDescent="0.25">
      <c r="A137" s="153"/>
      <c r="B137" s="136" t="s">
        <v>221</v>
      </c>
      <c r="C137" s="130" t="s">
        <v>109</v>
      </c>
      <c r="D137" s="130">
        <v>60</v>
      </c>
      <c r="E137" s="45">
        <v>45</v>
      </c>
      <c r="F137" s="130">
        <v>45</v>
      </c>
      <c r="G137" s="45">
        <v>32</v>
      </c>
      <c r="H137" s="130">
        <v>16</v>
      </c>
      <c r="I137" s="55">
        <f>G137/E137</f>
        <v>0.71111111111111114</v>
      </c>
      <c r="J137" s="55">
        <v>2.8125</v>
      </c>
      <c r="K137" s="6"/>
      <c r="L137" s="6"/>
      <c r="M137" s="6"/>
      <c r="N137" s="15"/>
    </row>
    <row r="138" spans="1:14" ht="36" x14ac:dyDescent="0.25">
      <c r="A138" s="153"/>
      <c r="B138" s="136" t="s">
        <v>222</v>
      </c>
      <c r="C138" s="130" t="s">
        <v>114</v>
      </c>
      <c r="D138" s="130">
        <v>17.899999999999999</v>
      </c>
      <c r="E138" s="45">
        <v>16</v>
      </c>
      <c r="F138" s="130">
        <v>16</v>
      </c>
      <c r="G138" s="45">
        <v>16.5</v>
      </c>
      <c r="H138" s="130">
        <v>16.5</v>
      </c>
      <c r="I138" s="55">
        <f>E138/G138</f>
        <v>0.96969696969696972</v>
      </c>
      <c r="J138" s="55">
        <v>1.03125</v>
      </c>
      <c r="K138" s="6"/>
      <c r="L138" s="6"/>
      <c r="M138" s="6"/>
      <c r="N138" s="15"/>
    </row>
    <row r="139" spans="1:14" ht="24" x14ac:dyDescent="0.25">
      <c r="A139" s="261"/>
      <c r="B139" s="136" t="s">
        <v>223</v>
      </c>
      <c r="C139" s="130" t="s">
        <v>114</v>
      </c>
      <c r="D139" s="130">
        <v>0.9</v>
      </c>
      <c r="E139" s="45">
        <v>0.6</v>
      </c>
      <c r="F139" s="130">
        <v>0.8</v>
      </c>
      <c r="G139" s="45">
        <v>0.8</v>
      </c>
      <c r="H139" s="130">
        <v>0.8</v>
      </c>
      <c r="I139" s="55">
        <f>E139/G139</f>
        <v>0.74999999999999989</v>
      </c>
      <c r="J139" s="55">
        <v>1</v>
      </c>
      <c r="K139" s="6"/>
      <c r="L139" s="6"/>
      <c r="M139" s="6"/>
      <c r="N139" s="15"/>
    </row>
    <row r="140" spans="1:14" ht="36" x14ac:dyDescent="0.25">
      <c r="A140" s="153"/>
      <c r="B140" s="108" t="s">
        <v>224</v>
      </c>
      <c r="C140" s="130" t="s">
        <v>114</v>
      </c>
      <c r="D140" s="45">
        <v>38.4</v>
      </c>
      <c r="E140" s="45">
        <v>41</v>
      </c>
      <c r="F140" s="45">
        <v>40</v>
      </c>
      <c r="G140" s="45">
        <v>40</v>
      </c>
      <c r="H140" s="45">
        <v>52.1</v>
      </c>
      <c r="I140" s="55">
        <f>G140/E140</f>
        <v>0.97560975609756095</v>
      </c>
      <c r="J140" s="55">
        <v>1.3025</v>
      </c>
      <c r="K140" s="6"/>
      <c r="L140" s="6"/>
      <c r="M140" s="6"/>
      <c r="N140" s="15"/>
    </row>
    <row r="141" spans="1:14" ht="24" x14ac:dyDescent="0.25">
      <c r="A141" s="261"/>
      <c r="B141" s="108" t="s">
        <v>225</v>
      </c>
      <c r="C141" s="130" t="s">
        <v>114</v>
      </c>
      <c r="D141" s="45">
        <v>0.03</v>
      </c>
      <c r="E141" s="45">
        <v>0.01</v>
      </c>
      <c r="F141" s="45">
        <v>0.01</v>
      </c>
      <c r="G141" s="45">
        <v>0.04</v>
      </c>
      <c r="H141" s="45">
        <v>0.04</v>
      </c>
      <c r="I141" s="55">
        <f>E141/G141</f>
        <v>0.25</v>
      </c>
      <c r="J141" s="55">
        <v>0.25</v>
      </c>
      <c r="K141" s="6"/>
      <c r="L141" s="6"/>
      <c r="M141" s="6"/>
      <c r="N141" s="15"/>
    </row>
    <row r="142" spans="1:14" ht="36" x14ac:dyDescent="0.25">
      <c r="A142" s="153"/>
      <c r="B142" s="108" t="s">
        <v>226</v>
      </c>
      <c r="C142" s="130" t="s">
        <v>114</v>
      </c>
      <c r="D142" s="45">
        <v>0.5</v>
      </c>
      <c r="E142" s="45">
        <v>0.35</v>
      </c>
      <c r="F142" s="45">
        <v>0.4</v>
      </c>
      <c r="G142" s="45">
        <v>0.23</v>
      </c>
      <c r="H142" s="45">
        <v>0.23</v>
      </c>
      <c r="I142" s="55">
        <f>E142/G142</f>
        <v>1.5217391304347825</v>
      </c>
      <c r="J142" s="55">
        <v>1.7391304347826086</v>
      </c>
      <c r="K142" s="6"/>
      <c r="L142" s="6"/>
      <c r="M142" s="6"/>
      <c r="N142" s="15"/>
    </row>
    <row r="143" spans="1:14" ht="36.6" thickBot="1" x14ac:dyDescent="0.3">
      <c r="A143" s="153"/>
      <c r="B143" s="136" t="s">
        <v>227</v>
      </c>
      <c r="C143" s="130" t="s">
        <v>114</v>
      </c>
      <c r="D143" s="130">
        <v>54</v>
      </c>
      <c r="E143" s="47">
        <v>70</v>
      </c>
      <c r="F143" s="130">
        <v>65</v>
      </c>
      <c r="G143" s="47">
        <v>33.299999999999997</v>
      </c>
      <c r="H143" s="130">
        <v>33.299999999999997</v>
      </c>
      <c r="I143" s="279">
        <f>G143/E143</f>
        <v>0.4757142857142857</v>
      </c>
      <c r="J143" s="55">
        <v>0.51230769230769224</v>
      </c>
      <c r="K143" s="16"/>
      <c r="L143" s="16"/>
      <c r="M143" s="16"/>
      <c r="N143" s="17"/>
    </row>
    <row r="144" spans="1:14" ht="27.6" x14ac:dyDescent="0.25">
      <c r="A144" s="519" t="s">
        <v>54</v>
      </c>
      <c r="B144" s="39" t="s">
        <v>51</v>
      </c>
      <c r="C144" s="27"/>
      <c r="D144" s="27"/>
      <c r="E144" s="27"/>
      <c r="F144" s="27"/>
      <c r="G144" s="27"/>
      <c r="H144" s="27"/>
      <c r="I144" s="27"/>
      <c r="J144" s="27"/>
      <c r="K144" s="27"/>
      <c r="L144" s="27"/>
      <c r="M144" s="27"/>
      <c r="N144" s="28"/>
    </row>
    <row r="145" spans="1:14" x14ac:dyDescent="0.25">
      <c r="A145" s="520"/>
      <c r="B145" s="19" t="s">
        <v>94</v>
      </c>
      <c r="C145" s="65" t="s">
        <v>99</v>
      </c>
      <c r="D145" s="49"/>
      <c r="E145" s="63">
        <f>SUM(E146:E147)</f>
        <v>842.44600000000003</v>
      </c>
      <c r="F145" s="63">
        <f t="shared" ref="F145:H145" si="43">SUM(F146:F147)</f>
        <v>311</v>
      </c>
      <c r="G145" s="63">
        <f t="shared" si="43"/>
        <v>614.4</v>
      </c>
      <c r="H145" s="63">
        <f t="shared" si="43"/>
        <v>303.89999999999998</v>
      </c>
      <c r="I145" s="58">
        <f>G145/E145</f>
        <v>0.7293049050028132</v>
      </c>
      <c r="J145" s="58">
        <f>H145/F145</f>
        <v>0.97717041800643079</v>
      </c>
      <c r="K145" s="20"/>
      <c r="L145" s="20"/>
      <c r="M145" s="20"/>
      <c r="N145" s="29"/>
    </row>
    <row r="146" spans="1:14" x14ac:dyDescent="0.25">
      <c r="A146" s="520"/>
      <c r="B146" s="12" t="s">
        <v>96</v>
      </c>
      <c r="C146" s="59" t="s">
        <v>99</v>
      </c>
      <c r="D146" s="45"/>
      <c r="E146" s="62">
        <v>298</v>
      </c>
      <c r="F146" s="62">
        <v>211</v>
      </c>
      <c r="G146" s="390">
        <f>170+H146</f>
        <v>373.9</v>
      </c>
      <c r="H146" s="62">
        <v>203.9</v>
      </c>
      <c r="I146" s="56">
        <f>G146/E146</f>
        <v>1.2546979865771812</v>
      </c>
      <c r="J146" s="56">
        <f t="shared" ref="J146:J147" si="44">H146/F146</f>
        <v>0.96635071090047397</v>
      </c>
      <c r="K146" s="20"/>
      <c r="L146" s="20"/>
      <c r="M146" s="20"/>
      <c r="N146" s="29"/>
    </row>
    <row r="147" spans="1:14" x14ac:dyDescent="0.25">
      <c r="A147" s="520"/>
      <c r="B147" s="12" t="s">
        <v>97</v>
      </c>
      <c r="C147" s="45" t="s">
        <v>99</v>
      </c>
      <c r="D147" s="45"/>
      <c r="E147" s="60">
        <v>544.44600000000003</v>
      </c>
      <c r="F147" s="60">
        <v>100</v>
      </c>
      <c r="G147" s="390">
        <f>140.5+H147</f>
        <v>240.5</v>
      </c>
      <c r="H147" s="60">
        <v>100</v>
      </c>
      <c r="I147" s="55">
        <f>G147/E147</f>
        <v>0.44173343178203162</v>
      </c>
      <c r="J147" s="55">
        <f t="shared" si="44"/>
        <v>1</v>
      </c>
      <c r="K147" s="6"/>
      <c r="L147" s="6"/>
      <c r="M147" s="6"/>
      <c r="N147" s="15"/>
    </row>
    <row r="148" spans="1:14" ht="14.4" thickBot="1" x14ac:dyDescent="0.3">
      <c r="A148" s="521"/>
      <c r="B148" s="76" t="s">
        <v>98</v>
      </c>
      <c r="C148" s="6"/>
      <c r="D148" s="45"/>
      <c r="E148" s="6"/>
      <c r="F148" s="6"/>
      <c r="G148" s="6"/>
      <c r="H148" s="6"/>
      <c r="I148" s="6"/>
      <c r="J148" s="6"/>
      <c r="K148" s="6"/>
      <c r="L148" s="6"/>
      <c r="M148" s="6"/>
      <c r="N148" s="15"/>
    </row>
    <row r="149" spans="1:14" ht="24.6" thickBot="1" x14ac:dyDescent="0.3">
      <c r="A149" s="154"/>
      <c r="B149" s="284" t="s">
        <v>228</v>
      </c>
      <c r="C149" s="275" t="s">
        <v>114</v>
      </c>
      <c r="D149" s="45"/>
      <c r="E149" s="45">
        <v>40</v>
      </c>
      <c r="F149" s="142">
        <v>40</v>
      </c>
      <c r="G149" s="45">
        <v>35</v>
      </c>
      <c r="H149" s="142">
        <v>35</v>
      </c>
      <c r="I149" s="55">
        <f t="shared" ref="I149:I156" si="45">G149/E149</f>
        <v>0.875</v>
      </c>
      <c r="J149" s="55">
        <v>0.875</v>
      </c>
      <c r="K149" s="6"/>
      <c r="L149" s="6"/>
      <c r="M149" s="6"/>
      <c r="N149" s="15"/>
    </row>
    <row r="150" spans="1:14" ht="14.4" thickBot="1" x14ac:dyDescent="0.3">
      <c r="A150" s="140"/>
      <c r="B150" s="284" t="s">
        <v>229</v>
      </c>
      <c r="C150" s="275" t="s">
        <v>114</v>
      </c>
      <c r="D150" s="145"/>
      <c r="E150" s="145">
        <v>48</v>
      </c>
      <c r="F150" s="142">
        <v>48</v>
      </c>
      <c r="G150" s="145">
        <v>45</v>
      </c>
      <c r="H150" s="142">
        <v>45</v>
      </c>
      <c r="I150" s="55">
        <f t="shared" si="45"/>
        <v>0.9375</v>
      </c>
      <c r="J150" s="55">
        <v>0.9375</v>
      </c>
      <c r="K150" s="144"/>
      <c r="L150" s="144"/>
      <c r="M150" s="144"/>
      <c r="N150" s="146"/>
    </row>
    <row r="151" spans="1:14" ht="36.6" thickBot="1" x14ac:dyDescent="0.3">
      <c r="A151" s="262"/>
      <c r="B151" s="284" t="s">
        <v>230</v>
      </c>
      <c r="C151" s="275" t="s">
        <v>114</v>
      </c>
      <c r="D151" s="145"/>
      <c r="E151" s="145">
        <v>20</v>
      </c>
      <c r="F151" s="142">
        <v>20</v>
      </c>
      <c r="G151" s="145">
        <v>20</v>
      </c>
      <c r="H151" s="142">
        <v>20</v>
      </c>
      <c r="I151" s="55">
        <f t="shared" si="45"/>
        <v>1</v>
      </c>
      <c r="J151" s="55">
        <v>1</v>
      </c>
      <c r="K151" s="144"/>
      <c r="L151" s="144"/>
      <c r="M151" s="144"/>
      <c r="N151" s="146"/>
    </row>
    <row r="152" spans="1:14" ht="24.6" thickBot="1" x14ac:dyDescent="0.3">
      <c r="A152" s="262"/>
      <c r="B152" s="284" t="s">
        <v>231</v>
      </c>
      <c r="C152" s="275" t="s">
        <v>114</v>
      </c>
      <c r="D152" s="145"/>
      <c r="E152" s="145">
        <v>100</v>
      </c>
      <c r="F152" s="142">
        <v>100</v>
      </c>
      <c r="G152" s="145">
        <v>100</v>
      </c>
      <c r="H152" s="142">
        <v>100</v>
      </c>
      <c r="I152" s="55">
        <f t="shared" si="45"/>
        <v>1</v>
      </c>
      <c r="J152" s="55">
        <v>1</v>
      </c>
      <c r="K152" s="144"/>
      <c r="L152" s="144"/>
      <c r="M152" s="144"/>
      <c r="N152" s="146"/>
    </row>
    <row r="153" spans="1:14" ht="24.6" thickBot="1" x14ac:dyDescent="0.3">
      <c r="A153" s="262"/>
      <c r="B153" s="284" t="s">
        <v>232</v>
      </c>
      <c r="C153" s="275" t="s">
        <v>114</v>
      </c>
      <c r="D153" s="145"/>
      <c r="E153" s="145">
        <v>10</v>
      </c>
      <c r="F153" s="142">
        <v>10</v>
      </c>
      <c r="G153" s="145">
        <v>10</v>
      </c>
      <c r="H153" s="142">
        <v>10</v>
      </c>
      <c r="I153" s="55">
        <f t="shared" si="45"/>
        <v>1</v>
      </c>
      <c r="J153" s="55">
        <v>1</v>
      </c>
      <c r="K153" s="144"/>
      <c r="L153" s="144"/>
      <c r="M153" s="144"/>
      <c r="N153" s="146"/>
    </row>
    <row r="154" spans="1:14" ht="36.6" thickBot="1" x14ac:dyDescent="0.3">
      <c r="A154" s="140"/>
      <c r="B154" s="284" t="s">
        <v>233</v>
      </c>
      <c r="C154" s="275" t="s">
        <v>114</v>
      </c>
      <c r="D154" s="145"/>
      <c r="E154" s="145">
        <v>15</v>
      </c>
      <c r="F154" s="142">
        <v>15</v>
      </c>
      <c r="G154" s="145">
        <v>15</v>
      </c>
      <c r="H154" s="142">
        <v>15</v>
      </c>
      <c r="I154" s="55">
        <f t="shared" si="45"/>
        <v>1</v>
      </c>
      <c r="J154" s="55">
        <v>1</v>
      </c>
      <c r="K154" s="144"/>
      <c r="L154" s="144"/>
      <c r="M154" s="144"/>
      <c r="N154" s="146"/>
    </row>
    <row r="155" spans="1:14" ht="24.6" thickBot="1" x14ac:dyDescent="0.3">
      <c r="A155" s="140"/>
      <c r="B155" s="285" t="s">
        <v>234</v>
      </c>
      <c r="C155" s="275" t="s">
        <v>109</v>
      </c>
      <c r="D155" s="148"/>
      <c r="E155" s="148">
        <v>300</v>
      </c>
      <c r="F155" s="392">
        <v>100</v>
      </c>
      <c r="G155" s="148">
        <v>200</v>
      </c>
      <c r="H155" s="392">
        <v>200</v>
      </c>
      <c r="I155" s="279">
        <f t="shared" si="45"/>
        <v>0.66666666666666663</v>
      </c>
      <c r="J155" s="279">
        <v>2</v>
      </c>
      <c r="K155" s="147"/>
      <c r="L155" s="147"/>
      <c r="M155" s="147"/>
      <c r="N155" s="149"/>
    </row>
    <row r="156" spans="1:14" ht="28.2" thickBot="1" x14ac:dyDescent="0.3">
      <c r="A156" s="36" t="s">
        <v>55</v>
      </c>
      <c r="B156" s="83" t="s">
        <v>56</v>
      </c>
      <c r="C156" s="78"/>
      <c r="D156" s="78"/>
      <c r="E156" s="70">
        <f>E158+E167+E177</f>
        <v>152248.13</v>
      </c>
      <c r="F156" s="70">
        <f t="shared" ref="F156:H156" si="46">F158+F167+F177</f>
        <v>114908.9</v>
      </c>
      <c r="G156" s="70">
        <f t="shared" si="46"/>
        <v>63300.2</v>
      </c>
      <c r="H156" s="70">
        <f t="shared" si="46"/>
        <v>112281.8</v>
      </c>
      <c r="I156" s="71">
        <f t="shared" si="45"/>
        <v>0.41576996709253505</v>
      </c>
      <c r="J156" s="71">
        <f>H156/F156</f>
        <v>0.97713754113040863</v>
      </c>
      <c r="K156" s="78"/>
      <c r="L156" s="78"/>
      <c r="M156" s="78"/>
      <c r="N156" s="82"/>
    </row>
    <row r="157" spans="1:14" ht="27.6" x14ac:dyDescent="0.25">
      <c r="A157" s="519" t="s">
        <v>57</v>
      </c>
      <c r="B157" s="39" t="s">
        <v>60</v>
      </c>
      <c r="C157" s="27"/>
      <c r="D157" s="27"/>
      <c r="E157" s="27"/>
      <c r="F157" s="27"/>
      <c r="G157" s="27"/>
      <c r="H157" s="27"/>
      <c r="I157" s="27"/>
      <c r="J157" s="27"/>
      <c r="K157" s="27"/>
      <c r="L157" s="27"/>
      <c r="M157" s="27"/>
      <c r="N157" s="28"/>
    </row>
    <row r="158" spans="1:14" x14ac:dyDescent="0.25">
      <c r="A158" s="520"/>
      <c r="B158" s="19" t="s">
        <v>94</v>
      </c>
      <c r="C158" s="65" t="s">
        <v>99</v>
      </c>
      <c r="D158" s="49"/>
      <c r="E158" s="63">
        <f>SUM(E159:E160)</f>
        <v>10323.27</v>
      </c>
      <c r="F158" s="63">
        <f t="shared" ref="F158:H158" si="47">SUM(F159:F160)</f>
        <v>3628.9</v>
      </c>
      <c r="G158" s="63">
        <f t="shared" si="47"/>
        <v>2740.2</v>
      </c>
      <c r="H158" s="63">
        <f t="shared" si="47"/>
        <v>2809.7000000000003</v>
      </c>
      <c r="I158" s="58">
        <f>G158/E158</f>
        <v>0.26543914864185475</v>
      </c>
      <c r="J158" s="58">
        <f>H158/F158</f>
        <v>0.77425666179834118</v>
      </c>
      <c r="K158" s="20"/>
      <c r="L158" s="20"/>
      <c r="M158" s="20"/>
      <c r="N158" s="29"/>
    </row>
    <row r="159" spans="1:14" x14ac:dyDescent="0.25">
      <c r="A159" s="520"/>
      <c r="B159" s="12" t="s">
        <v>96</v>
      </c>
      <c r="C159" s="59" t="s">
        <v>99</v>
      </c>
      <c r="D159" s="45"/>
      <c r="E159" s="62">
        <v>497.93</v>
      </c>
      <c r="F159" s="62">
        <v>249.9</v>
      </c>
      <c r="G159" s="393">
        <v>248</v>
      </c>
      <c r="H159" s="62">
        <v>249.9</v>
      </c>
      <c r="I159" s="56">
        <f t="shared" ref="I159:I160" si="48">G159/E159</f>
        <v>0.49806197658305384</v>
      </c>
      <c r="J159" s="56">
        <f>H159/F159</f>
        <v>1</v>
      </c>
      <c r="K159" s="20"/>
      <c r="L159" s="20"/>
      <c r="M159" s="20"/>
      <c r="N159" s="29"/>
    </row>
    <row r="160" spans="1:14" x14ac:dyDescent="0.25">
      <c r="A160" s="520"/>
      <c r="B160" s="12" t="s">
        <v>97</v>
      </c>
      <c r="C160" s="59" t="s">
        <v>99</v>
      </c>
      <c r="D160" s="45"/>
      <c r="E160" s="62">
        <v>9825.34</v>
      </c>
      <c r="F160" s="62">
        <v>3379</v>
      </c>
      <c r="G160" s="393">
        <v>2492.1999999999998</v>
      </c>
      <c r="H160" s="62">
        <v>2559.8000000000002</v>
      </c>
      <c r="I160" s="56">
        <f t="shared" si="48"/>
        <v>0.25365025536011981</v>
      </c>
      <c r="J160" s="56">
        <f>H160/F160</f>
        <v>0.75756140870079913</v>
      </c>
      <c r="K160" s="20"/>
      <c r="L160" s="20"/>
      <c r="M160" s="20"/>
      <c r="N160" s="29"/>
    </row>
    <row r="161" spans="1:14" ht="14.4" thickBot="1" x14ac:dyDescent="0.3">
      <c r="A161" s="521"/>
      <c r="B161" s="76" t="s">
        <v>98</v>
      </c>
      <c r="C161" s="116"/>
      <c r="D161" s="116"/>
      <c r="E161" s="116"/>
      <c r="F161" s="116"/>
      <c r="G161" s="116"/>
      <c r="H161" s="116"/>
      <c r="I161" s="116"/>
      <c r="J161" s="116"/>
      <c r="K161" s="116"/>
      <c r="L161" s="116"/>
      <c r="M161" s="116"/>
      <c r="N161" s="117"/>
    </row>
    <row r="162" spans="1:14" x14ac:dyDescent="0.25">
      <c r="A162" s="110"/>
      <c r="B162" s="108" t="s">
        <v>167</v>
      </c>
      <c r="C162" s="45" t="s">
        <v>171</v>
      </c>
      <c r="D162" s="45">
        <v>307.10000000000002</v>
      </c>
      <c r="E162" s="45">
        <v>386.3</v>
      </c>
      <c r="F162" s="45">
        <v>350.8</v>
      </c>
      <c r="G162" s="45">
        <v>342.5</v>
      </c>
      <c r="H162" s="45">
        <v>328.1</v>
      </c>
      <c r="I162" s="131">
        <f>G162/E162</f>
        <v>0.88661661920786949</v>
      </c>
      <c r="J162" s="131">
        <f>H162/F162</f>
        <v>0.93529076396807298</v>
      </c>
      <c r="K162" s="6"/>
      <c r="L162" s="6"/>
      <c r="M162" s="6"/>
      <c r="N162" s="15"/>
    </row>
    <row r="163" spans="1:14" x14ac:dyDescent="0.25">
      <c r="A163" s="110"/>
      <c r="B163" s="108" t="s">
        <v>168</v>
      </c>
      <c r="C163" s="45" t="s">
        <v>172</v>
      </c>
      <c r="D163" s="45">
        <v>203.5</v>
      </c>
      <c r="E163" s="45">
        <v>253.8</v>
      </c>
      <c r="F163" s="45">
        <v>230.8</v>
      </c>
      <c r="G163" s="45">
        <v>297.10000000000002</v>
      </c>
      <c r="H163" s="45">
        <v>258.3</v>
      </c>
      <c r="I163" s="131">
        <f t="shared" ref="I163:J165" si="49">G163/E163</f>
        <v>1.1706067769897557</v>
      </c>
      <c r="J163" s="131">
        <f t="shared" si="49"/>
        <v>1.1191507798960139</v>
      </c>
      <c r="K163" s="6"/>
      <c r="L163" s="6"/>
      <c r="M163" s="6"/>
      <c r="N163" s="15"/>
    </row>
    <row r="164" spans="1:14" x14ac:dyDescent="0.25">
      <c r="A164" s="110"/>
      <c r="B164" s="108" t="s">
        <v>169</v>
      </c>
      <c r="C164" s="45" t="s">
        <v>108</v>
      </c>
      <c r="D164" s="45">
        <v>790</v>
      </c>
      <c r="E164" s="45">
        <v>926</v>
      </c>
      <c r="F164" s="45">
        <v>871</v>
      </c>
      <c r="G164" s="45">
        <v>922</v>
      </c>
      <c r="H164" s="45">
        <v>780</v>
      </c>
      <c r="I164" s="131">
        <f t="shared" si="49"/>
        <v>0.99568034557235419</v>
      </c>
      <c r="J164" s="131">
        <f t="shared" si="49"/>
        <v>0.89552238805970152</v>
      </c>
      <c r="K164" s="6"/>
      <c r="L164" s="6"/>
      <c r="M164" s="6"/>
      <c r="N164" s="15"/>
    </row>
    <row r="165" spans="1:14" ht="14.4" thickBot="1" x14ac:dyDescent="0.3">
      <c r="A165" s="110"/>
      <c r="B165" s="109" t="s">
        <v>170</v>
      </c>
      <c r="C165" s="47" t="s">
        <v>109</v>
      </c>
      <c r="D165" s="47">
        <v>10</v>
      </c>
      <c r="E165" s="47">
        <v>13</v>
      </c>
      <c r="F165" s="47">
        <v>12</v>
      </c>
      <c r="G165" s="47">
        <v>15</v>
      </c>
      <c r="H165" s="47">
        <v>13</v>
      </c>
      <c r="I165" s="131">
        <f t="shared" si="49"/>
        <v>1.1538461538461537</v>
      </c>
      <c r="J165" s="131">
        <f t="shared" si="49"/>
        <v>1.0833333333333333</v>
      </c>
      <c r="K165" s="16"/>
      <c r="L165" s="16"/>
      <c r="M165" s="16"/>
      <c r="N165" s="17"/>
    </row>
    <row r="166" spans="1:14" ht="27.6" x14ac:dyDescent="0.25">
      <c r="A166" s="519" t="s">
        <v>58</v>
      </c>
      <c r="B166" s="90" t="s">
        <v>61</v>
      </c>
      <c r="C166" s="394"/>
      <c r="D166" s="91"/>
      <c r="E166" s="91"/>
      <c r="F166" s="91"/>
      <c r="G166" s="91"/>
      <c r="H166" s="91"/>
      <c r="I166" s="91"/>
      <c r="J166" s="91"/>
      <c r="K166" s="91"/>
      <c r="L166" s="91"/>
      <c r="M166" s="91"/>
      <c r="N166" s="92"/>
    </row>
    <row r="167" spans="1:14" x14ac:dyDescent="0.25">
      <c r="A167" s="520"/>
      <c r="B167" s="19" t="s">
        <v>101</v>
      </c>
      <c r="C167" s="126" t="s">
        <v>99</v>
      </c>
      <c r="D167" s="118"/>
      <c r="E167" s="94">
        <f>SUM(E168:E170)</f>
        <v>104066.1</v>
      </c>
      <c r="F167" s="94">
        <f t="shared" ref="F167:H167" si="50">SUM(F169:F170)</f>
        <v>30886.5</v>
      </c>
      <c r="G167" s="94">
        <f t="shared" si="50"/>
        <v>29699.5</v>
      </c>
      <c r="H167" s="94">
        <f t="shared" si="50"/>
        <v>29699.5</v>
      </c>
      <c r="I167" s="95">
        <f>G167/E167</f>
        <v>0.28539072762407736</v>
      </c>
      <c r="J167" s="95">
        <f>H167/F167</f>
        <v>0.96156897026208865</v>
      </c>
      <c r="K167" s="93"/>
      <c r="L167" s="93"/>
      <c r="M167" s="93"/>
      <c r="N167" s="96"/>
    </row>
    <row r="168" spans="1:14" x14ac:dyDescent="0.25">
      <c r="A168" s="520"/>
      <c r="B168" s="12" t="s">
        <v>178</v>
      </c>
      <c r="C168" s="125" t="s">
        <v>99</v>
      </c>
      <c r="D168" s="118"/>
      <c r="E168" s="97">
        <v>13.81</v>
      </c>
      <c r="F168" s="97">
        <v>0</v>
      </c>
      <c r="G168" s="97">
        <v>0</v>
      </c>
      <c r="H168" s="97">
        <v>0</v>
      </c>
      <c r="I168" s="98">
        <f>G168/E168</f>
        <v>0</v>
      </c>
      <c r="J168" s="98">
        <v>0</v>
      </c>
      <c r="K168" s="93"/>
      <c r="L168" s="93"/>
      <c r="M168" s="93"/>
      <c r="N168" s="96"/>
    </row>
    <row r="169" spans="1:14" x14ac:dyDescent="0.25">
      <c r="A169" s="520"/>
      <c r="B169" s="12" t="s">
        <v>96</v>
      </c>
      <c r="C169" s="125" t="s">
        <v>99</v>
      </c>
      <c r="D169" s="101"/>
      <c r="E169" s="97">
        <v>4089.82</v>
      </c>
      <c r="F169" s="97">
        <v>4089.8</v>
      </c>
      <c r="G169" s="97">
        <v>4089.8</v>
      </c>
      <c r="H169" s="97">
        <v>4089.8</v>
      </c>
      <c r="I169" s="98">
        <f t="shared" ref="I169:J170" si="51">G169/E169</f>
        <v>0.99999510980923367</v>
      </c>
      <c r="J169" s="98">
        <f t="shared" si="51"/>
        <v>1</v>
      </c>
      <c r="K169" s="93"/>
      <c r="L169" s="93"/>
      <c r="M169" s="93"/>
      <c r="N169" s="96"/>
    </row>
    <row r="170" spans="1:14" x14ac:dyDescent="0.25">
      <c r="A170" s="520"/>
      <c r="B170" s="12" t="s">
        <v>97</v>
      </c>
      <c r="C170" s="125" t="s">
        <v>99</v>
      </c>
      <c r="D170" s="101"/>
      <c r="E170" s="97">
        <v>99962.47</v>
      </c>
      <c r="F170" s="97">
        <v>26796.7</v>
      </c>
      <c r="G170" s="97">
        <v>25609.7</v>
      </c>
      <c r="H170" s="97">
        <v>25609.7</v>
      </c>
      <c r="I170" s="98">
        <f t="shared" si="51"/>
        <v>0.25619314928892811</v>
      </c>
      <c r="J170" s="98">
        <f t="shared" si="51"/>
        <v>0.95570350080420352</v>
      </c>
      <c r="K170" s="93"/>
      <c r="L170" s="93"/>
      <c r="M170" s="93"/>
      <c r="N170" s="96"/>
    </row>
    <row r="171" spans="1:14" ht="14.4" thickBot="1" x14ac:dyDescent="0.3">
      <c r="A171" s="521"/>
      <c r="B171" s="76" t="s">
        <v>98</v>
      </c>
      <c r="C171" s="99"/>
      <c r="D171" s="99"/>
      <c r="E171" s="99"/>
      <c r="F171" s="99"/>
      <c r="G171" s="99"/>
      <c r="H171" s="99"/>
      <c r="I171" s="99"/>
      <c r="J171" s="99"/>
      <c r="K171" s="99"/>
      <c r="L171" s="99"/>
      <c r="M171" s="99"/>
      <c r="N171" s="100"/>
    </row>
    <row r="172" spans="1:14" ht="36" x14ac:dyDescent="0.25">
      <c r="A172" s="66"/>
      <c r="B172" s="197" t="s">
        <v>104</v>
      </c>
      <c r="C172" s="101" t="s">
        <v>108</v>
      </c>
      <c r="D172" s="203">
        <v>520</v>
      </c>
      <c r="E172" s="203">
        <v>562</v>
      </c>
      <c r="F172" s="203">
        <v>568</v>
      </c>
      <c r="G172" s="203">
        <v>568</v>
      </c>
      <c r="H172" s="203">
        <v>613</v>
      </c>
      <c r="I172" s="102">
        <f>G172/E172</f>
        <v>1.01067615658363</v>
      </c>
      <c r="J172" s="102">
        <f>H172/F172</f>
        <v>1.079225352112676</v>
      </c>
      <c r="K172" s="103"/>
      <c r="L172" s="103"/>
      <c r="M172" s="103"/>
      <c r="N172" s="104"/>
    </row>
    <row r="173" spans="1:14" x14ac:dyDescent="0.25">
      <c r="A173" s="66"/>
      <c r="B173" s="197" t="s">
        <v>105</v>
      </c>
      <c r="C173" s="101" t="s">
        <v>109</v>
      </c>
      <c r="D173" s="203">
        <v>580</v>
      </c>
      <c r="E173" s="203">
        <v>600</v>
      </c>
      <c r="F173" s="203">
        <v>600</v>
      </c>
      <c r="G173" s="203">
        <v>210</v>
      </c>
      <c r="H173" s="203">
        <v>210</v>
      </c>
      <c r="I173" s="102">
        <f t="shared" ref="I173:J175" si="52">G173/E173</f>
        <v>0.35</v>
      </c>
      <c r="J173" s="102">
        <f t="shared" si="52"/>
        <v>0.35</v>
      </c>
      <c r="K173" s="103"/>
      <c r="L173" s="103"/>
      <c r="M173" s="103"/>
      <c r="N173" s="104"/>
    </row>
    <row r="174" spans="1:14" ht="24" x14ac:dyDescent="0.25">
      <c r="A174" s="66"/>
      <c r="B174" s="197" t="s">
        <v>106</v>
      </c>
      <c r="C174" s="101" t="s">
        <v>108</v>
      </c>
      <c r="D174" s="203">
        <v>54200</v>
      </c>
      <c r="E174" s="203">
        <v>60000</v>
      </c>
      <c r="F174" s="203">
        <v>54500</v>
      </c>
      <c r="G174" s="203">
        <v>65000</v>
      </c>
      <c r="H174" s="203">
        <v>65000</v>
      </c>
      <c r="I174" s="102">
        <f t="shared" si="52"/>
        <v>1.0833333333333333</v>
      </c>
      <c r="J174" s="102">
        <f t="shared" si="52"/>
        <v>1.1926605504587156</v>
      </c>
      <c r="K174" s="103"/>
      <c r="L174" s="103"/>
      <c r="M174" s="103"/>
      <c r="N174" s="104"/>
    </row>
    <row r="175" spans="1:14" ht="14.4" thickBot="1" x14ac:dyDescent="0.3">
      <c r="A175" s="66"/>
      <c r="B175" s="395" t="s">
        <v>107</v>
      </c>
      <c r="C175" s="105" t="s">
        <v>108</v>
      </c>
      <c r="D175" s="396">
        <v>15400</v>
      </c>
      <c r="E175" s="396">
        <v>14054</v>
      </c>
      <c r="F175" s="396">
        <v>14056</v>
      </c>
      <c r="G175" s="396">
        <v>14600</v>
      </c>
      <c r="H175" s="396">
        <v>14716</v>
      </c>
      <c r="I175" s="102">
        <f t="shared" si="52"/>
        <v>1.0388501494236517</v>
      </c>
      <c r="J175" s="102">
        <f t="shared" si="52"/>
        <v>1.0469550369948777</v>
      </c>
      <c r="K175" s="106"/>
      <c r="L175" s="106"/>
      <c r="M175" s="106"/>
      <c r="N175" s="107"/>
    </row>
    <row r="176" spans="1:14" ht="27.6" x14ac:dyDescent="0.25">
      <c r="A176" s="519" t="s">
        <v>59</v>
      </c>
      <c r="B176" s="90" t="s">
        <v>62</v>
      </c>
      <c r="C176" s="91"/>
      <c r="D176" s="91"/>
      <c r="E176" s="91"/>
      <c r="F176" s="91"/>
      <c r="G176" s="91"/>
      <c r="H176" s="91"/>
      <c r="I176" s="91"/>
      <c r="J176" s="91"/>
      <c r="K176" s="91"/>
      <c r="L176" s="91"/>
      <c r="M176" s="91"/>
      <c r="N176" s="92"/>
    </row>
    <row r="177" spans="1:14" x14ac:dyDescent="0.25">
      <c r="A177" s="520"/>
      <c r="B177" s="19" t="s">
        <v>94</v>
      </c>
      <c r="C177" s="126" t="s">
        <v>99</v>
      </c>
      <c r="D177" s="118"/>
      <c r="E177" s="94">
        <f>SUM(E178:E180)</f>
        <v>37858.76</v>
      </c>
      <c r="F177" s="94">
        <f t="shared" ref="F177:H177" si="53">SUM(F178:F180)</f>
        <v>80393.5</v>
      </c>
      <c r="G177" s="94">
        <f t="shared" si="53"/>
        <v>30860.5</v>
      </c>
      <c r="H177" s="94">
        <f t="shared" si="53"/>
        <v>79772.600000000006</v>
      </c>
      <c r="I177" s="95">
        <f>G177/E177</f>
        <v>0.81514819819772222</v>
      </c>
      <c r="J177" s="95">
        <f>H177/F177</f>
        <v>0.99227673879107148</v>
      </c>
      <c r="K177" s="93"/>
      <c r="L177" s="93"/>
      <c r="M177" s="93"/>
      <c r="N177" s="96"/>
    </row>
    <row r="178" spans="1:14" x14ac:dyDescent="0.25">
      <c r="A178" s="520"/>
      <c r="B178" s="12" t="s">
        <v>96</v>
      </c>
      <c r="C178" s="125" t="s">
        <v>99</v>
      </c>
      <c r="D178" s="101"/>
      <c r="E178" s="97">
        <v>17534.77</v>
      </c>
      <c r="F178" s="97">
        <v>18184.7</v>
      </c>
      <c r="G178" s="397">
        <v>14300</v>
      </c>
      <c r="H178" s="97">
        <v>18184.7</v>
      </c>
      <c r="I178" s="98">
        <f t="shared" ref="I178:J180" si="54">G178/E178</f>
        <v>0.81552253037821421</v>
      </c>
      <c r="J178" s="98">
        <f t="shared" si="54"/>
        <v>1</v>
      </c>
      <c r="K178" s="93"/>
      <c r="L178" s="93"/>
      <c r="M178" s="93"/>
      <c r="N178" s="96"/>
    </row>
    <row r="179" spans="1:14" x14ac:dyDescent="0.25">
      <c r="A179" s="520"/>
      <c r="B179" s="12" t="s">
        <v>97</v>
      </c>
      <c r="C179" s="125" t="s">
        <v>99</v>
      </c>
      <c r="D179" s="101"/>
      <c r="E179" s="97">
        <v>15323.99</v>
      </c>
      <c r="F179" s="97">
        <v>62208.800000000003</v>
      </c>
      <c r="G179" s="397">
        <v>11560.5</v>
      </c>
      <c r="H179" s="97">
        <v>61587.9</v>
      </c>
      <c r="I179" s="98">
        <f t="shared" si="54"/>
        <v>0.75440534743235932</v>
      </c>
      <c r="J179" s="98">
        <f t="shared" si="54"/>
        <v>0.99001909697663348</v>
      </c>
      <c r="K179" s="93"/>
      <c r="L179" s="93"/>
      <c r="M179" s="93"/>
      <c r="N179" s="96"/>
    </row>
    <row r="180" spans="1:14" x14ac:dyDescent="0.25">
      <c r="A180" s="520"/>
      <c r="B180" s="156" t="s">
        <v>179</v>
      </c>
      <c r="C180" s="125" t="s">
        <v>99</v>
      </c>
      <c r="D180" s="101"/>
      <c r="E180" s="203">
        <v>5000</v>
      </c>
      <c r="F180" s="203">
        <v>0</v>
      </c>
      <c r="G180" s="203">
        <v>5000</v>
      </c>
      <c r="H180" s="203">
        <v>0</v>
      </c>
      <c r="I180" s="98">
        <f t="shared" si="54"/>
        <v>1</v>
      </c>
      <c r="J180" s="102" t="e">
        <f t="shared" si="54"/>
        <v>#DIV/0!</v>
      </c>
      <c r="K180" s="103"/>
      <c r="L180" s="103"/>
      <c r="M180" s="103"/>
      <c r="N180" s="104"/>
    </row>
    <row r="181" spans="1:14" ht="14.4" thickBot="1" x14ac:dyDescent="0.3">
      <c r="A181" s="521"/>
      <c r="B181" s="76" t="s">
        <v>98</v>
      </c>
      <c r="C181" s="103"/>
      <c r="D181" s="103"/>
      <c r="E181" s="99"/>
      <c r="F181" s="99"/>
      <c r="G181" s="99"/>
      <c r="H181" s="99"/>
      <c r="I181" s="99"/>
      <c r="J181" s="99"/>
      <c r="K181" s="99"/>
      <c r="L181" s="99"/>
      <c r="M181" s="99"/>
      <c r="N181" s="100"/>
    </row>
    <row r="182" spans="1:14" ht="36.6" thickBot="1" x14ac:dyDescent="0.3">
      <c r="A182" s="67"/>
      <c r="B182" s="108" t="s">
        <v>110</v>
      </c>
      <c r="C182" s="101" t="s">
        <v>114</v>
      </c>
      <c r="D182" s="101">
        <v>21.6</v>
      </c>
      <c r="E182" s="101">
        <v>30</v>
      </c>
      <c r="F182" s="101">
        <v>27.9</v>
      </c>
      <c r="G182" s="101">
        <v>29.2</v>
      </c>
      <c r="H182" s="101">
        <v>27.3</v>
      </c>
      <c r="I182" s="102">
        <f>G182/E182</f>
        <v>0.97333333333333327</v>
      </c>
      <c r="J182" s="102">
        <f>H182/F182</f>
        <v>0.97849462365591411</v>
      </c>
      <c r="K182" s="103"/>
      <c r="L182" s="103"/>
      <c r="M182" s="103"/>
      <c r="N182" s="104"/>
    </row>
    <row r="183" spans="1:14" ht="48.6" thickBot="1" x14ac:dyDescent="0.3">
      <c r="A183" s="67"/>
      <c r="B183" s="108" t="s">
        <v>111</v>
      </c>
      <c r="C183" s="101" t="s">
        <v>114</v>
      </c>
      <c r="D183" s="101">
        <v>17</v>
      </c>
      <c r="E183" s="101">
        <v>20</v>
      </c>
      <c r="F183" s="101">
        <v>18.3</v>
      </c>
      <c r="G183" s="101">
        <v>16.399999999999999</v>
      </c>
      <c r="H183" s="101">
        <v>15.8</v>
      </c>
      <c r="I183" s="102">
        <f>G183/E183</f>
        <v>0.82</v>
      </c>
      <c r="J183" s="102">
        <f t="shared" ref="I183:J185" si="55">H183/F183</f>
        <v>0.86338797814207646</v>
      </c>
      <c r="K183" s="103"/>
      <c r="L183" s="103"/>
      <c r="M183" s="103"/>
      <c r="N183" s="104"/>
    </row>
    <row r="184" spans="1:14" ht="14.4" thickBot="1" x14ac:dyDescent="0.3">
      <c r="A184" s="67"/>
      <c r="B184" s="108" t="s">
        <v>112</v>
      </c>
      <c r="C184" s="101" t="s">
        <v>115</v>
      </c>
      <c r="D184" s="101">
        <v>74</v>
      </c>
      <c r="E184" s="101">
        <v>74</v>
      </c>
      <c r="F184" s="101">
        <v>83</v>
      </c>
      <c r="G184" s="101">
        <v>79</v>
      </c>
      <c r="H184" s="101">
        <v>78</v>
      </c>
      <c r="I184" s="102">
        <f t="shared" si="55"/>
        <v>1.0675675675675675</v>
      </c>
      <c r="J184" s="102">
        <f t="shared" si="55"/>
        <v>0.93975903614457834</v>
      </c>
      <c r="K184" s="103"/>
      <c r="L184" s="103"/>
      <c r="M184" s="103"/>
      <c r="N184" s="104"/>
    </row>
    <row r="185" spans="1:14" ht="24.6" thickBot="1" x14ac:dyDescent="0.3">
      <c r="A185" s="67"/>
      <c r="B185" s="108" t="s">
        <v>113</v>
      </c>
      <c r="C185" s="101" t="s">
        <v>108</v>
      </c>
      <c r="D185" s="101">
        <v>107</v>
      </c>
      <c r="E185" s="101">
        <v>120</v>
      </c>
      <c r="F185" s="101">
        <v>113</v>
      </c>
      <c r="G185" s="101">
        <v>74</v>
      </c>
      <c r="H185" s="101">
        <v>81</v>
      </c>
      <c r="I185" s="102">
        <f t="shared" si="55"/>
        <v>0.6166666666666667</v>
      </c>
      <c r="J185" s="102">
        <f t="shared" si="55"/>
        <v>0.7168141592920354</v>
      </c>
      <c r="K185" s="103"/>
      <c r="L185" s="103"/>
      <c r="M185" s="103"/>
      <c r="N185" s="104"/>
    </row>
    <row r="186" spans="1:14" ht="28.2" thickBot="1" x14ac:dyDescent="0.3">
      <c r="A186" s="32" t="s">
        <v>64</v>
      </c>
      <c r="B186" s="79" t="s">
        <v>63</v>
      </c>
      <c r="C186" s="37"/>
      <c r="D186" s="37"/>
      <c r="E186" s="70">
        <f>E188+E195</f>
        <v>641504.99099999992</v>
      </c>
      <c r="F186" s="70">
        <f>F188+F195</f>
        <v>15741.4</v>
      </c>
      <c r="G186" s="70">
        <f>G188+G195</f>
        <v>211721</v>
      </c>
      <c r="H186" s="70">
        <f>H188+H195</f>
        <v>13154.7</v>
      </c>
      <c r="I186" s="71">
        <f>G186/E186</f>
        <v>0.33003796224556581</v>
      </c>
      <c r="J186" s="71">
        <f>H186/F186</f>
        <v>0.83567535289110251</v>
      </c>
      <c r="K186" s="37"/>
      <c r="L186" s="37"/>
      <c r="M186" s="37"/>
      <c r="N186" s="38"/>
    </row>
    <row r="187" spans="1:14" ht="41.4" x14ac:dyDescent="0.25">
      <c r="A187" s="519" t="s">
        <v>67</v>
      </c>
      <c r="B187" s="90" t="s">
        <v>66</v>
      </c>
      <c r="C187" s="91"/>
      <c r="D187" s="91"/>
      <c r="E187" s="91"/>
      <c r="F187" s="91"/>
      <c r="G187" s="91"/>
      <c r="H187" s="91"/>
      <c r="I187" s="91"/>
      <c r="J187" s="91"/>
      <c r="K187" s="91"/>
      <c r="L187" s="91"/>
      <c r="M187" s="91"/>
      <c r="N187" s="92"/>
    </row>
    <row r="188" spans="1:14" ht="14.4" customHeight="1" x14ac:dyDescent="0.25">
      <c r="A188" s="520"/>
      <c r="B188" s="19" t="s">
        <v>94</v>
      </c>
      <c r="C188" s="126" t="s">
        <v>99</v>
      </c>
      <c r="D188" s="118"/>
      <c r="E188" s="400">
        <f>SUM(E189:E190)</f>
        <v>188148.291</v>
      </c>
      <c r="F188" s="94">
        <f t="shared" ref="F188:H188" si="56">SUM(F189:F190)</f>
        <v>9546.4</v>
      </c>
      <c r="G188" s="94">
        <f t="shared" si="56"/>
        <v>18277.599999999999</v>
      </c>
      <c r="H188" s="94">
        <f t="shared" si="56"/>
        <v>7103.6</v>
      </c>
      <c r="I188" s="95">
        <f>G188/E188</f>
        <v>9.7144650652181572E-2</v>
      </c>
      <c r="J188" s="95">
        <f>H188/F188</f>
        <v>0.74411296404927518</v>
      </c>
      <c r="K188" s="93"/>
      <c r="L188" s="93"/>
      <c r="M188" s="93"/>
      <c r="N188" s="96"/>
    </row>
    <row r="189" spans="1:14" ht="14.4" customHeight="1" x14ac:dyDescent="0.25">
      <c r="A189" s="520"/>
      <c r="B189" s="12" t="s">
        <v>96</v>
      </c>
      <c r="C189" s="125" t="s">
        <v>99</v>
      </c>
      <c r="D189" s="398"/>
      <c r="E189" s="142">
        <v>117929.5</v>
      </c>
      <c r="F189" s="399">
        <v>4891</v>
      </c>
      <c r="G189" s="97">
        <f>6640+H189</f>
        <v>11530.3</v>
      </c>
      <c r="H189" s="97">
        <v>4890.3</v>
      </c>
      <c r="I189" s="98">
        <f t="shared" ref="I189:J190" si="57">G189/E189</f>
        <v>9.7772821897828779E-2</v>
      </c>
      <c r="J189" s="98">
        <f t="shared" si="57"/>
        <v>0.99985687998364348</v>
      </c>
      <c r="K189" s="93"/>
      <c r="L189" s="93"/>
      <c r="M189" s="93"/>
      <c r="N189" s="96"/>
    </row>
    <row r="190" spans="1:14" ht="14.4" customHeight="1" x14ac:dyDescent="0.25">
      <c r="A190" s="520"/>
      <c r="B190" s="12" t="s">
        <v>97</v>
      </c>
      <c r="C190" s="125" t="s">
        <v>99</v>
      </c>
      <c r="D190" s="398"/>
      <c r="E190" s="142">
        <v>70218.790999999997</v>
      </c>
      <c r="F190" s="399">
        <v>4655.3999999999996</v>
      </c>
      <c r="G190" s="97">
        <f>4534+H190</f>
        <v>6747.3</v>
      </c>
      <c r="H190" s="97">
        <v>2213.3000000000002</v>
      </c>
      <c r="I190" s="98">
        <f t="shared" si="57"/>
        <v>9.6089663520410096E-2</v>
      </c>
      <c r="J190" s="98">
        <f t="shared" si="57"/>
        <v>0.47542638656184222</v>
      </c>
      <c r="K190" s="93"/>
      <c r="L190" s="93"/>
      <c r="M190" s="93"/>
      <c r="N190" s="96"/>
    </row>
    <row r="191" spans="1:14" ht="15" customHeight="1" thickBot="1" x14ac:dyDescent="0.3">
      <c r="A191" s="521"/>
      <c r="B191" s="76" t="s">
        <v>98</v>
      </c>
      <c r="C191" s="99"/>
      <c r="D191" s="99"/>
      <c r="E191" s="99"/>
      <c r="F191" s="99"/>
      <c r="G191" s="99"/>
      <c r="H191" s="99"/>
      <c r="I191" s="99"/>
      <c r="J191" s="99"/>
      <c r="K191" s="99"/>
      <c r="L191" s="99"/>
      <c r="M191" s="99"/>
      <c r="N191" s="100"/>
    </row>
    <row r="192" spans="1:14" ht="15" customHeight="1" x14ac:dyDescent="0.25">
      <c r="A192" s="66"/>
      <c r="B192" s="108" t="s">
        <v>116</v>
      </c>
      <c r="C192" s="101" t="s">
        <v>114</v>
      </c>
      <c r="D192" s="101">
        <v>86.8</v>
      </c>
      <c r="E192" s="101">
        <v>94</v>
      </c>
      <c r="F192" s="101">
        <v>90</v>
      </c>
      <c r="G192" s="101">
        <v>89.9</v>
      </c>
      <c r="H192" s="101">
        <v>89.9</v>
      </c>
      <c r="I192" s="102">
        <f>G192/E192</f>
        <v>0.95638297872340428</v>
      </c>
      <c r="J192" s="102">
        <f>H192/F192</f>
        <v>0.99888888888888894</v>
      </c>
      <c r="K192" s="103"/>
      <c r="L192" s="103"/>
      <c r="M192" s="103"/>
      <c r="N192" s="104"/>
    </row>
    <row r="193" spans="1:14" ht="15" customHeight="1" thickBot="1" x14ac:dyDescent="0.3">
      <c r="A193" s="66"/>
      <c r="B193" s="136" t="s">
        <v>117</v>
      </c>
      <c r="C193" s="160" t="s">
        <v>118</v>
      </c>
      <c r="D193" s="160">
        <v>212.9</v>
      </c>
      <c r="E193" s="160">
        <v>224</v>
      </c>
      <c r="F193" s="160">
        <v>218.8</v>
      </c>
      <c r="G193" s="160">
        <v>218.7</v>
      </c>
      <c r="H193" s="160">
        <v>218.7</v>
      </c>
      <c r="I193" s="161">
        <f>G193/E193</f>
        <v>0.97633928571428563</v>
      </c>
      <c r="J193" s="161">
        <f>H193/F193</f>
        <v>0.99954296160877498</v>
      </c>
      <c r="K193" s="162"/>
      <c r="L193" s="162"/>
      <c r="M193" s="162"/>
      <c r="N193" s="163"/>
    </row>
    <row r="194" spans="1:14" ht="41.4" x14ac:dyDescent="0.25">
      <c r="A194" s="519" t="s">
        <v>68</v>
      </c>
      <c r="B194" s="39" t="s">
        <v>65</v>
      </c>
      <c r="C194" s="27"/>
      <c r="D194" s="27"/>
      <c r="E194" s="27"/>
      <c r="F194" s="27"/>
      <c r="G194" s="27"/>
      <c r="H194" s="27"/>
      <c r="I194" s="27"/>
      <c r="J194" s="27"/>
      <c r="K194" s="27"/>
      <c r="L194" s="27"/>
      <c r="M194" s="27"/>
      <c r="N194" s="28"/>
    </row>
    <row r="195" spans="1:14" ht="14.4" customHeight="1" x14ac:dyDescent="0.25">
      <c r="A195" s="520"/>
      <c r="B195" s="19" t="s">
        <v>94</v>
      </c>
      <c r="C195" s="65" t="s">
        <v>99</v>
      </c>
      <c r="D195" s="118"/>
      <c r="E195" s="57">
        <f>SUM(E196:E197)</f>
        <v>453356.69999999995</v>
      </c>
      <c r="F195" s="410">
        <f>SUM(F196:F197)</f>
        <v>6195</v>
      </c>
      <c r="G195" s="57">
        <f>SUM(G196:G197)</f>
        <v>193443.4</v>
      </c>
      <c r="H195" s="65">
        <f>SUM(H196:H197)</f>
        <v>6051.1</v>
      </c>
      <c r="I195" s="58">
        <f>G195/E195</f>
        <v>0.42669138892179165</v>
      </c>
      <c r="J195" s="58">
        <f>H195/F195</f>
        <v>0.97677158999192903</v>
      </c>
      <c r="K195" s="20"/>
      <c r="L195" s="20"/>
      <c r="M195" s="20"/>
      <c r="N195" s="29"/>
    </row>
    <row r="196" spans="1:14" ht="14.4" customHeight="1" x14ac:dyDescent="0.25">
      <c r="A196" s="520"/>
      <c r="B196" s="12" t="s">
        <v>96</v>
      </c>
      <c r="C196" s="59" t="s">
        <v>99</v>
      </c>
      <c r="D196" s="101"/>
      <c r="E196" s="401">
        <v>327696.59999999998</v>
      </c>
      <c r="F196" s="411">
        <v>0</v>
      </c>
      <c r="G196" s="403">
        <f>110355.4+H196</f>
        <v>110355.4</v>
      </c>
      <c r="H196" s="59">
        <v>0</v>
      </c>
      <c r="I196" s="56">
        <f t="shared" ref="I196:I197" si="58">G196/E196</f>
        <v>0.33676089407091803</v>
      </c>
      <c r="J196" s="56" t="s">
        <v>257</v>
      </c>
      <c r="K196" s="20"/>
      <c r="L196" s="20"/>
      <c r="M196" s="20"/>
      <c r="N196" s="29"/>
    </row>
    <row r="197" spans="1:14" ht="14.4" customHeight="1" x14ac:dyDescent="0.25">
      <c r="A197" s="520"/>
      <c r="B197" s="12" t="s">
        <v>97</v>
      </c>
      <c r="C197" s="59" t="s">
        <v>99</v>
      </c>
      <c r="D197" s="101"/>
      <c r="E197" s="401">
        <v>125660.1</v>
      </c>
      <c r="F197" s="412">
        <v>6195</v>
      </c>
      <c r="G197" s="403">
        <f>H197+77036.9</f>
        <v>83088</v>
      </c>
      <c r="H197" s="45">
        <v>6051.1</v>
      </c>
      <c r="I197" s="56">
        <f t="shared" si="58"/>
        <v>0.6612122702432992</v>
      </c>
      <c r="J197" s="56">
        <f t="shared" ref="J197" si="59">H197/F197</f>
        <v>0.97677158999192903</v>
      </c>
      <c r="K197" s="20"/>
      <c r="L197" s="20"/>
      <c r="M197" s="20"/>
      <c r="N197" s="29"/>
    </row>
    <row r="198" spans="1:14" ht="15" customHeight="1" thickBot="1" x14ac:dyDescent="0.3">
      <c r="A198" s="521"/>
      <c r="B198" s="19" t="s">
        <v>98</v>
      </c>
      <c r="C198" s="6"/>
      <c r="D198" s="6"/>
      <c r="E198" s="6"/>
      <c r="F198" s="6"/>
      <c r="G198" s="6"/>
      <c r="H198" s="6"/>
      <c r="I198" s="6"/>
      <c r="J198" s="6"/>
      <c r="K198" s="6"/>
      <c r="L198" s="6"/>
      <c r="M198" s="6"/>
      <c r="N198" s="15"/>
    </row>
    <row r="199" spans="1:14" ht="15" customHeight="1" thickBot="1" x14ac:dyDescent="0.3">
      <c r="A199" s="262"/>
      <c r="B199" s="506" t="s">
        <v>245</v>
      </c>
      <c r="C199" s="507"/>
      <c r="D199" s="507"/>
      <c r="E199" s="507"/>
      <c r="F199" s="507"/>
      <c r="G199" s="507"/>
      <c r="H199" s="508"/>
      <c r="I199" s="113"/>
      <c r="J199" s="113"/>
      <c r="K199" s="113"/>
      <c r="L199" s="113"/>
      <c r="M199" s="113"/>
      <c r="N199" s="17"/>
    </row>
    <row r="200" spans="1:14" s="7" customFormat="1" ht="16.2" customHeight="1" thickBot="1" x14ac:dyDescent="0.35">
      <c r="A200" s="32" t="s">
        <v>70</v>
      </c>
      <c r="B200" s="79" t="s">
        <v>69</v>
      </c>
      <c r="C200" s="78"/>
      <c r="D200" s="78"/>
      <c r="E200" s="70">
        <f>E202</f>
        <v>404807.61699999997</v>
      </c>
      <c r="F200" s="70">
        <f>F202</f>
        <v>121103.9</v>
      </c>
      <c r="G200" s="70">
        <f t="shared" ref="G200:H200" si="60">G202</f>
        <v>304334.19999999995</v>
      </c>
      <c r="H200" s="70">
        <f t="shared" si="60"/>
        <v>116941.9</v>
      </c>
      <c r="I200" s="71">
        <f>G200/E200</f>
        <v>0.7517995887908403</v>
      </c>
      <c r="J200" s="71">
        <f>H200/F200</f>
        <v>0.9656328161190515</v>
      </c>
      <c r="K200" s="78"/>
      <c r="L200" s="78"/>
      <c r="M200" s="78"/>
      <c r="N200" s="82"/>
    </row>
    <row r="201" spans="1:14" ht="27.6" x14ac:dyDescent="0.25">
      <c r="A201" s="519" t="s">
        <v>72</v>
      </c>
      <c r="B201" s="90" t="s">
        <v>71</v>
      </c>
      <c r="C201" s="91"/>
      <c r="D201" s="91"/>
      <c r="E201" s="91"/>
      <c r="F201" s="91"/>
      <c r="G201" s="91"/>
      <c r="H201" s="91"/>
      <c r="I201" s="91"/>
      <c r="J201" s="91"/>
      <c r="K201" s="91"/>
      <c r="L201" s="91"/>
      <c r="M201" s="91"/>
      <c r="N201" s="92"/>
    </row>
    <row r="202" spans="1:14" x14ac:dyDescent="0.25">
      <c r="A202" s="520"/>
      <c r="B202" s="19" t="s">
        <v>94</v>
      </c>
      <c r="C202" s="118" t="s">
        <v>99</v>
      </c>
      <c r="D202" s="118"/>
      <c r="E202" s="202">
        <f t="shared" ref="E202:F202" si="61">SUM(E203:E205)</f>
        <v>404807.61699999997</v>
      </c>
      <c r="F202" s="202">
        <f t="shared" si="61"/>
        <v>121103.9</v>
      </c>
      <c r="G202" s="202">
        <f>SUM(G203:G205)</f>
        <v>304334.19999999995</v>
      </c>
      <c r="H202" s="202">
        <f>SUM(H203:H205)</f>
        <v>116941.9</v>
      </c>
      <c r="I202" s="201">
        <f>G202/E202</f>
        <v>0.7517995887908403</v>
      </c>
      <c r="J202" s="201">
        <f>H202/F202</f>
        <v>0.9656328161190515</v>
      </c>
      <c r="K202" s="103"/>
      <c r="L202" s="103"/>
      <c r="M202" s="103"/>
      <c r="N202" s="104"/>
    </row>
    <row r="203" spans="1:14" x14ac:dyDescent="0.25">
      <c r="A203" s="520"/>
      <c r="B203" s="12" t="s">
        <v>96</v>
      </c>
      <c r="C203" s="101" t="s">
        <v>99</v>
      </c>
      <c r="D203" s="101"/>
      <c r="E203" s="203">
        <v>208134.59599999999</v>
      </c>
      <c r="F203" s="203">
        <v>74396</v>
      </c>
      <c r="G203" s="203">
        <f>110355.4+H203</f>
        <v>183757.9</v>
      </c>
      <c r="H203" s="203">
        <v>73402.5</v>
      </c>
      <c r="I203" s="102">
        <f t="shared" ref="I203:J204" si="62">G203/E203</f>
        <v>0.88288013396869403</v>
      </c>
      <c r="J203" s="102">
        <f t="shared" si="62"/>
        <v>0.98664578740792519</v>
      </c>
      <c r="K203" s="103"/>
      <c r="L203" s="103"/>
      <c r="M203" s="103"/>
      <c r="N203" s="104"/>
    </row>
    <row r="204" spans="1:14" x14ac:dyDescent="0.25">
      <c r="A204" s="520"/>
      <c r="B204" s="12" t="s">
        <v>97</v>
      </c>
      <c r="C204" s="101" t="s">
        <v>99</v>
      </c>
      <c r="D204" s="101"/>
      <c r="E204" s="203">
        <v>164456.22099999999</v>
      </c>
      <c r="F204" s="203">
        <v>46707.9</v>
      </c>
      <c r="G204" s="203">
        <f>H204+77036.9</f>
        <v>120576.29999999999</v>
      </c>
      <c r="H204" s="203">
        <v>43539.4</v>
      </c>
      <c r="I204" s="102">
        <f t="shared" si="62"/>
        <v>0.73318175054016343</v>
      </c>
      <c r="J204" s="102">
        <f t="shared" si="62"/>
        <v>0.93216350981311513</v>
      </c>
      <c r="K204" s="103"/>
      <c r="L204" s="103"/>
      <c r="M204" s="103"/>
      <c r="N204" s="104"/>
    </row>
    <row r="205" spans="1:14" x14ac:dyDescent="0.25">
      <c r="A205" s="520"/>
      <c r="B205" s="156" t="s">
        <v>179</v>
      </c>
      <c r="C205" s="101" t="s">
        <v>99</v>
      </c>
      <c r="D205" s="160"/>
      <c r="E205" s="404">
        <v>32216.799999999999</v>
      </c>
      <c r="F205" s="404">
        <v>0</v>
      </c>
      <c r="G205" s="404">
        <v>0</v>
      </c>
      <c r="H205" s="404">
        <v>0</v>
      </c>
      <c r="I205" s="161">
        <v>0</v>
      </c>
      <c r="J205" s="161">
        <v>0</v>
      </c>
      <c r="K205" s="162"/>
      <c r="L205" s="162"/>
      <c r="M205" s="162"/>
      <c r="N205" s="163"/>
    </row>
    <row r="206" spans="1:14" ht="14.4" thickBot="1" x14ac:dyDescent="0.3">
      <c r="A206" s="521"/>
      <c r="B206" s="76" t="s">
        <v>98</v>
      </c>
      <c r="C206" s="162"/>
      <c r="D206" s="162"/>
      <c r="E206" s="162"/>
      <c r="F206" s="162"/>
      <c r="G206" s="162"/>
      <c r="H206" s="162"/>
      <c r="I206" s="162"/>
      <c r="J206" s="162"/>
      <c r="K206" s="162"/>
      <c r="L206" s="162"/>
      <c r="M206" s="162"/>
      <c r="N206" s="163"/>
    </row>
    <row r="207" spans="1:14" ht="24.6" thickBot="1" x14ac:dyDescent="0.3">
      <c r="A207" s="75"/>
      <c r="B207" s="108" t="s">
        <v>119</v>
      </c>
      <c r="C207" s="101" t="s">
        <v>118</v>
      </c>
      <c r="D207" s="405">
        <v>93.4</v>
      </c>
      <c r="E207" s="405">
        <v>132</v>
      </c>
      <c r="F207" s="405">
        <v>132</v>
      </c>
      <c r="G207" s="405">
        <v>132</v>
      </c>
      <c r="H207" s="405">
        <v>132</v>
      </c>
      <c r="I207" s="102">
        <f>G207/E207</f>
        <v>1</v>
      </c>
      <c r="J207" s="102">
        <f>H207/F207</f>
        <v>1</v>
      </c>
      <c r="K207" s="103"/>
      <c r="L207" s="103"/>
      <c r="M207" s="103"/>
      <c r="N207" s="104"/>
    </row>
    <row r="208" spans="1:14" ht="36.6" thickBot="1" x14ac:dyDescent="0.3">
      <c r="A208" s="75"/>
      <c r="B208" s="108" t="s">
        <v>120</v>
      </c>
      <c r="C208" s="101" t="s">
        <v>118</v>
      </c>
      <c r="D208" s="101">
        <v>0</v>
      </c>
      <c r="E208" s="405">
        <v>10.004</v>
      </c>
      <c r="F208" s="405">
        <v>2.1560000000000001</v>
      </c>
      <c r="G208" s="405">
        <v>8.4290000000000003</v>
      </c>
      <c r="H208" s="405">
        <v>2.1560000000000001</v>
      </c>
      <c r="I208" s="102">
        <f t="shared" ref="I208:J209" si="63">G208/E208</f>
        <v>0.84256297481007603</v>
      </c>
      <c r="J208" s="102">
        <f t="shared" si="63"/>
        <v>1</v>
      </c>
      <c r="K208" s="103"/>
      <c r="L208" s="103"/>
      <c r="M208" s="103"/>
      <c r="N208" s="104"/>
    </row>
    <row r="209" spans="1:14" ht="36.6" thickBot="1" x14ac:dyDescent="0.3">
      <c r="A209" s="75"/>
      <c r="B209" s="109" t="s">
        <v>121</v>
      </c>
      <c r="C209" s="105" t="s">
        <v>122</v>
      </c>
      <c r="D209" s="105">
        <v>0</v>
      </c>
      <c r="E209" s="406">
        <v>24139.01</v>
      </c>
      <c r="F209" s="406">
        <v>8540.1</v>
      </c>
      <c r="G209" s="406">
        <v>24139.01</v>
      </c>
      <c r="H209" s="406">
        <v>8540.1</v>
      </c>
      <c r="I209" s="102">
        <f t="shared" si="63"/>
        <v>1</v>
      </c>
      <c r="J209" s="102">
        <f t="shared" si="63"/>
        <v>1</v>
      </c>
      <c r="K209" s="106"/>
      <c r="L209" s="106"/>
      <c r="M209" s="106"/>
      <c r="N209" s="107"/>
    </row>
    <row r="210" spans="1:14" s="7" customFormat="1" ht="28.2" thickBot="1" x14ac:dyDescent="0.35">
      <c r="A210" s="32" t="s">
        <v>74</v>
      </c>
      <c r="B210" s="79" t="s">
        <v>73</v>
      </c>
      <c r="C210" s="78"/>
      <c r="D210" s="78"/>
      <c r="E210" s="70">
        <f>E212</f>
        <v>16611</v>
      </c>
      <c r="F210" s="70">
        <f>F212</f>
        <v>1800</v>
      </c>
      <c r="G210" s="70">
        <f t="shared" ref="G210:H210" si="64">G212</f>
        <v>3111</v>
      </c>
      <c r="H210" s="70">
        <f t="shared" si="64"/>
        <v>1800</v>
      </c>
      <c r="I210" s="71">
        <f>G210/E210</f>
        <v>0.18728553368249956</v>
      </c>
      <c r="J210" s="71">
        <f>H210/F210</f>
        <v>1</v>
      </c>
      <c r="K210" s="78"/>
      <c r="L210" s="78"/>
      <c r="M210" s="78"/>
      <c r="N210" s="82"/>
    </row>
    <row r="211" spans="1:14" ht="41.4" x14ac:dyDescent="0.25">
      <c r="A211" s="519" t="s">
        <v>76</v>
      </c>
      <c r="B211" s="39" t="s">
        <v>75</v>
      </c>
      <c r="C211" s="27"/>
      <c r="D211" s="27"/>
      <c r="E211" s="27"/>
      <c r="F211" s="27"/>
      <c r="G211" s="27"/>
      <c r="H211" s="27"/>
      <c r="I211" s="27"/>
      <c r="J211" s="27"/>
      <c r="K211" s="27"/>
      <c r="L211" s="27"/>
      <c r="M211" s="27"/>
      <c r="N211" s="28"/>
    </row>
    <row r="212" spans="1:14" x14ac:dyDescent="0.25">
      <c r="A212" s="520"/>
      <c r="B212" s="19" t="s">
        <v>94</v>
      </c>
      <c r="C212" s="49" t="s">
        <v>99</v>
      </c>
      <c r="D212" s="118"/>
      <c r="E212" s="61">
        <f>SUM(E213:E215)</f>
        <v>16611</v>
      </c>
      <c r="F212" s="61">
        <f t="shared" ref="F212:H212" si="65">SUM(F213:F215)</f>
        <v>1800</v>
      </c>
      <c r="G212" s="61">
        <f t="shared" si="65"/>
        <v>3111</v>
      </c>
      <c r="H212" s="61">
        <f t="shared" si="65"/>
        <v>1800</v>
      </c>
      <c r="I212" s="54">
        <f>G212/E212</f>
        <v>0.18728553368249956</v>
      </c>
      <c r="J212" s="54">
        <f>H212/F212</f>
        <v>1</v>
      </c>
      <c r="K212" s="6"/>
      <c r="L212" s="6"/>
      <c r="M212" s="6"/>
      <c r="N212" s="15"/>
    </row>
    <row r="213" spans="1:14" x14ac:dyDescent="0.25">
      <c r="A213" s="520"/>
      <c r="B213" s="12" t="s">
        <v>95</v>
      </c>
      <c r="C213" s="45" t="s">
        <v>99</v>
      </c>
      <c r="D213" s="101"/>
      <c r="E213" s="60">
        <v>7600</v>
      </c>
      <c r="F213" s="60">
        <v>800</v>
      </c>
      <c r="G213" s="60">
        <f>800+H213</f>
        <v>1600</v>
      </c>
      <c r="H213" s="60">
        <v>800</v>
      </c>
      <c r="I213" s="55">
        <f t="shared" ref="I213:J215" si="66">G213/E213</f>
        <v>0.21052631578947367</v>
      </c>
      <c r="J213" s="55">
        <f t="shared" si="66"/>
        <v>1</v>
      </c>
      <c r="K213" s="6"/>
      <c r="L213" s="6"/>
      <c r="M213" s="6"/>
      <c r="N213" s="15"/>
    </row>
    <row r="214" spans="1:14" x14ac:dyDescent="0.25">
      <c r="A214" s="520"/>
      <c r="B214" s="12" t="s">
        <v>96</v>
      </c>
      <c r="C214" s="45" t="s">
        <v>99</v>
      </c>
      <c r="D214" s="101"/>
      <c r="E214" s="60">
        <v>7111</v>
      </c>
      <c r="F214" s="60">
        <v>800</v>
      </c>
      <c r="G214" s="60">
        <f>311+H214</f>
        <v>1111</v>
      </c>
      <c r="H214" s="60">
        <v>800</v>
      </c>
      <c r="I214" s="55">
        <f t="shared" si="66"/>
        <v>0.15623681620025312</v>
      </c>
      <c r="J214" s="55">
        <f t="shared" si="66"/>
        <v>1</v>
      </c>
      <c r="K214" s="6"/>
      <c r="L214" s="6"/>
      <c r="M214" s="6"/>
      <c r="N214" s="15"/>
    </row>
    <row r="215" spans="1:14" x14ac:dyDescent="0.25">
      <c r="A215" s="520"/>
      <c r="B215" s="12" t="s">
        <v>97</v>
      </c>
      <c r="C215" s="45" t="s">
        <v>99</v>
      </c>
      <c r="D215" s="101"/>
      <c r="E215" s="60">
        <v>1900</v>
      </c>
      <c r="F215" s="60">
        <v>200</v>
      </c>
      <c r="G215" s="60">
        <f>200+H215</f>
        <v>400</v>
      </c>
      <c r="H215" s="60">
        <v>200</v>
      </c>
      <c r="I215" s="55">
        <f t="shared" si="66"/>
        <v>0.21052631578947367</v>
      </c>
      <c r="J215" s="55">
        <f t="shared" si="66"/>
        <v>1</v>
      </c>
      <c r="K215" s="6"/>
      <c r="L215" s="6"/>
      <c r="M215" s="6"/>
      <c r="N215" s="15"/>
    </row>
    <row r="216" spans="1:14" ht="14.4" thickBot="1" x14ac:dyDescent="0.3">
      <c r="A216" s="521"/>
      <c r="B216" s="76" t="s">
        <v>98</v>
      </c>
      <c r="C216" s="113"/>
      <c r="D216" s="113"/>
      <c r="E216" s="113"/>
      <c r="F216" s="113"/>
      <c r="G216" s="113"/>
      <c r="H216" s="113"/>
      <c r="I216" s="113"/>
      <c r="J216" s="113"/>
      <c r="K216" s="113"/>
      <c r="L216" s="113"/>
      <c r="M216" s="113"/>
      <c r="N216" s="114"/>
    </row>
    <row r="217" spans="1:14" ht="15" customHeight="1" thickBot="1" x14ac:dyDescent="0.3">
      <c r="A217" s="262"/>
      <c r="B217" s="251" t="s">
        <v>258</v>
      </c>
      <c r="C217" s="250" t="s">
        <v>134</v>
      </c>
      <c r="D217" s="323">
        <v>2155</v>
      </c>
      <c r="E217" s="142">
        <v>2379</v>
      </c>
      <c r="F217" s="142">
        <v>2242</v>
      </c>
      <c r="G217" s="142">
        <v>1852</v>
      </c>
      <c r="H217" s="142">
        <v>1852</v>
      </c>
      <c r="I217" s="358">
        <f>G217/E217</f>
        <v>0.7784783522488441</v>
      </c>
      <c r="J217" s="358">
        <f>H217/F217</f>
        <v>0.82604817127564678</v>
      </c>
      <c r="K217" s="113"/>
      <c r="L217" s="113"/>
      <c r="M217" s="113"/>
      <c r="N217" s="114"/>
    </row>
    <row r="218" spans="1:14" ht="36.6" thickBot="1" x14ac:dyDescent="0.3">
      <c r="A218" s="262"/>
      <c r="B218" s="251" t="s">
        <v>259</v>
      </c>
      <c r="C218" s="250" t="s">
        <v>108</v>
      </c>
      <c r="D218" s="323">
        <v>5012</v>
      </c>
      <c r="E218" s="142">
        <v>5513</v>
      </c>
      <c r="F218" s="142">
        <v>5212</v>
      </c>
      <c r="G218" s="142">
        <v>4404</v>
      </c>
      <c r="H218" s="142">
        <v>4404</v>
      </c>
      <c r="I218" s="358">
        <f t="shared" ref="I218:J223" si="67">G218/E218</f>
        <v>0.79883910756393983</v>
      </c>
      <c r="J218" s="358">
        <f t="shared" si="67"/>
        <v>0.8449731389102072</v>
      </c>
      <c r="K218" s="113"/>
      <c r="L218" s="113"/>
      <c r="M218" s="113"/>
      <c r="N218" s="114"/>
    </row>
    <row r="219" spans="1:14" ht="24.6" thickBot="1" x14ac:dyDescent="0.3">
      <c r="A219" s="262"/>
      <c r="B219" s="251" t="s">
        <v>260</v>
      </c>
      <c r="C219" s="250" t="s">
        <v>242</v>
      </c>
      <c r="D219" s="323">
        <v>3445.9</v>
      </c>
      <c r="E219" s="142">
        <v>3994.74</v>
      </c>
      <c r="F219" s="142">
        <v>3655.76</v>
      </c>
      <c r="G219" s="142">
        <v>6658.6</v>
      </c>
      <c r="H219" s="142">
        <v>3260.9</v>
      </c>
      <c r="I219" s="358">
        <f t="shared" si="67"/>
        <v>1.6668418970946797</v>
      </c>
      <c r="J219" s="358">
        <f t="shared" si="67"/>
        <v>0.89198962732783327</v>
      </c>
      <c r="K219" s="113"/>
      <c r="L219" s="113"/>
      <c r="M219" s="113"/>
      <c r="N219" s="114"/>
    </row>
    <row r="220" spans="1:14" ht="24.6" thickBot="1" x14ac:dyDescent="0.3">
      <c r="A220" s="262"/>
      <c r="B220" s="251" t="s">
        <v>261</v>
      </c>
      <c r="C220" s="250" t="s">
        <v>242</v>
      </c>
      <c r="D220" s="323">
        <v>5128.7</v>
      </c>
      <c r="E220" s="142">
        <v>7535.74</v>
      </c>
      <c r="F220" s="142">
        <v>5292.82</v>
      </c>
      <c r="G220" s="142">
        <v>12103.6</v>
      </c>
      <c r="H220" s="142">
        <v>6368.9</v>
      </c>
      <c r="I220" s="358">
        <f t="shared" si="67"/>
        <v>1.6061594481762906</v>
      </c>
      <c r="J220" s="358">
        <f t="shared" si="67"/>
        <v>1.2033093889457793</v>
      </c>
      <c r="K220" s="113"/>
      <c r="L220" s="113"/>
      <c r="M220" s="113"/>
      <c r="N220" s="114"/>
    </row>
    <row r="221" spans="1:14" ht="24.6" thickBot="1" x14ac:dyDescent="0.3">
      <c r="A221" s="111"/>
      <c r="B221" s="373" t="s">
        <v>262</v>
      </c>
      <c r="C221" s="250" t="s">
        <v>242</v>
      </c>
      <c r="D221" s="323">
        <v>29.1</v>
      </c>
      <c r="E221" s="142">
        <v>32.119999999999997</v>
      </c>
      <c r="F221" s="142">
        <v>30.27</v>
      </c>
      <c r="G221" s="142">
        <v>24.22</v>
      </c>
      <c r="H221" s="142">
        <v>24.22</v>
      </c>
      <c r="I221" s="358">
        <f t="shared" si="67"/>
        <v>0.75404732254047324</v>
      </c>
      <c r="J221" s="358">
        <f t="shared" si="67"/>
        <v>0.80013214403700028</v>
      </c>
      <c r="K221" s="6"/>
      <c r="L221" s="6"/>
      <c r="M221" s="6"/>
      <c r="N221" s="15"/>
    </row>
    <row r="222" spans="1:14" ht="36.6" thickBot="1" x14ac:dyDescent="0.3">
      <c r="A222" s="111"/>
      <c r="B222" s="373" t="s">
        <v>263</v>
      </c>
      <c r="C222" s="301" t="s">
        <v>108</v>
      </c>
      <c r="D222" s="479">
        <f>-E22240</f>
        <v>0</v>
      </c>
      <c r="E222" s="142">
        <v>40</v>
      </c>
      <c r="F222" s="142">
        <v>8</v>
      </c>
      <c r="G222" s="142">
        <v>26</v>
      </c>
      <c r="H222" s="142">
        <v>21</v>
      </c>
      <c r="I222" s="358">
        <f t="shared" si="67"/>
        <v>0.65</v>
      </c>
      <c r="J222" s="358">
        <f t="shared" si="67"/>
        <v>2.625</v>
      </c>
      <c r="K222" s="6"/>
      <c r="L222" s="6"/>
      <c r="M222" s="6"/>
      <c r="N222" s="15"/>
    </row>
    <row r="223" spans="1:14" ht="48.6" thickBot="1" x14ac:dyDescent="0.3">
      <c r="A223" s="111"/>
      <c r="B223" s="407" t="s">
        <v>264</v>
      </c>
      <c r="C223" s="321" t="s">
        <v>134</v>
      </c>
      <c r="D223" s="480">
        <v>0</v>
      </c>
      <c r="E223" s="143">
        <v>40</v>
      </c>
      <c r="F223" s="143">
        <v>9</v>
      </c>
      <c r="G223" s="143">
        <v>15</v>
      </c>
      <c r="H223" s="143">
        <v>9</v>
      </c>
      <c r="I223" s="358">
        <f t="shared" si="67"/>
        <v>0.375</v>
      </c>
      <c r="J223" s="358">
        <f t="shared" si="67"/>
        <v>1</v>
      </c>
      <c r="K223" s="16"/>
      <c r="L223" s="16"/>
      <c r="M223" s="16"/>
      <c r="N223" s="17"/>
    </row>
    <row r="224" spans="1:14" ht="14.4" thickBot="1" x14ac:dyDescent="0.3">
      <c r="A224" s="36" t="s">
        <v>80</v>
      </c>
      <c r="B224" s="78" t="s">
        <v>77</v>
      </c>
      <c r="C224" s="37"/>
      <c r="D224" s="37"/>
      <c r="E224" s="70">
        <f>E226</f>
        <v>23407.4</v>
      </c>
      <c r="F224" s="70">
        <f t="shared" ref="F224:H224" si="68">F226</f>
        <v>5407.4</v>
      </c>
      <c r="G224" s="70">
        <f t="shared" si="68"/>
        <v>5070.6000000000004</v>
      </c>
      <c r="H224" s="70">
        <f t="shared" si="68"/>
        <v>5070.6000000000004</v>
      </c>
      <c r="I224" s="71">
        <f>G224/E224</f>
        <v>0.21662380272905149</v>
      </c>
      <c r="J224" s="71">
        <f>H224/F224</f>
        <v>0.93771498317120994</v>
      </c>
      <c r="K224" s="37"/>
      <c r="L224" s="37"/>
      <c r="M224" s="37"/>
      <c r="N224" s="38"/>
    </row>
    <row r="225" spans="1:14" ht="27.6" x14ac:dyDescent="0.25">
      <c r="A225" s="519" t="s">
        <v>78</v>
      </c>
      <c r="B225" s="39" t="s">
        <v>79</v>
      </c>
      <c r="C225" s="27"/>
      <c r="D225" s="27"/>
      <c r="E225" s="27"/>
      <c r="F225" s="27"/>
      <c r="G225" s="27"/>
      <c r="H225" s="27"/>
      <c r="I225" s="27"/>
      <c r="J225" s="27"/>
      <c r="K225" s="27"/>
      <c r="L225" s="27"/>
      <c r="M225" s="27"/>
      <c r="N225" s="28"/>
    </row>
    <row r="226" spans="1:14" x14ac:dyDescent="0.25">
      <c r="A226" s="520"/>
      <c r="B226" s="19" t="s">
        <v>94</v>
      </c>
      <c r="C226" s="49" t="s">
        <v>99</v>
      </c>
      <c r="D226" s="118"/>
      <c r="E226" s="61">
        <f>SUM(E227:E229)</f>
        <v>23407.4</v>
      </c>
      <c r="F226" s="61">
        <f t="shared" ref="F226:H226" si="69">SUM(F227:F229)</f>
        <v>5407.4</v>
      </c>
      <c r="G226" s="61">
        <f t="shared" si="69"/>
        <v>5070.6000000000004</v>
      </c>
      <c r="H226" s="61">
        <f t="shared" si="69"/>
        <v>5070.6000000000004</v>
      </c>
      <c r="I226" s="54">
        <f>G226/E226</f>
        <v>0.21662380272905149</v>
      </c>
      <c r="J226" s="54">
        <f>H226/F226</f>
        <v>0.93771498317120994</v>
      </c>
      <c r="K226" s="6"/>
      <c r="L226" s="6"/>
      <c r="M226" s="6"/>
      <c r="N226" s="15"/>
    </row>
    <row r="227" spans="1:14" x14ac:dyDescent="0.25">
      <c r="A227" s="520"/>
      <c r="B227" s="12" t="s">
        <v>96</v>
      </c>
      <c r="C227" s="45" t="s">
        <v>99</v>
      </c>
      <c r="D227" s="101"/>
      <c r="E227" s="60">
        <v>8403</v>
      </c>
      <c r="F227" s="60">
        <v>4403</v>
      </c>
      <c r="G227" s="60">
        <v>4296.5</v>
      </c>
      <c r="H227" s="60">
        <v>4296.5</v>
      </c>
      <c r="I227" s="55">
        <f t="shared" ref="I227:J228" si="70">G227/E227</f>
        <v>0.51130548613590387</v>
      </c>
      <c r="J227" s="55">
        <f t="shared" si="70"/>
        <v>0.97581194640018165</v>
      </c>
      <c r="K227" s="6"/>
      <c r="L227" s="6"/>
      <c r="M227" s="6"/>
      <c r="N227" s="15"/>
    </row>
    <row r="228" spans="1:14" x14ac:dyDescent="0.25">
      <c r="A228" s="520"/>
      <c r="B228" s="12" t="s">
        <v>97</v>
      </c>
      <c r="C228" s="45" t="s">
        <v>99</v>
      </c>
      <c r="D228" s="101"/>
      <c r="E228" s="60">
        <v>3004.4</v>
      </c>
      <c r="F228" s="60">
        <v>1004.4</v>
      </c>
      <c r="G228" s="60">
        <v>774.1</v>
      </c>
      <c r="H228" s="60">
        <v>774.1</v>
      </c>
      <c r="I228" s="55">
        <f t="shared" si="70"/>
        <v>0.25765543868992147</v>
      </c>
      <c r="J228" s="55">
        <f t="shared" si="70"/>
        <v>0.77070888092393475</v>
      </c>
      <c r="K228" s="6"/>
      <c r="L228" s="6"/>
      <c r="M228" s="6"/>
      <c r="N228" s="15"/>
    </row>
    <row r="229" spans="1:14" x14ac:dyDescent="0.25">
      <c r="A229" s="520"/>
      <c r="B229" s="156" t="s">
        <v>179</v>
      </c>
      <c r="C229" s="45" t="s">
        <v>99</v>
      </c>
      <c r="D229" s="160"/>
      <c r="E229" s="157">
        <v>12000</v>
      </c>
      <c r="F229" s="157"/>
      <c r="G229" s="157"/>
      <c r="H229" s="157"/>
      <c r="I229" s="158"/>
      <c r="J229" s="158"/>
      <c r="K229" s="113"/>
      <c r="L229" s="113"/>
      <c r="M229" s="113"/>
      <c r="N229" s="114"/>
    </row>
    <row r="230" spans="1:14" ht="14.4" thickBot="1" x14ac:dyDescent="0.3">
      <c r="A230" s="521"/>
      <c r="B230" s="76" t="s">
        <v>98</v>
      </c>
      <c r="C230" s="113"/>
      <c r="D230" s="113"/>
      <c r="E230" s="113"/>
      <c r="F230" s="113"/>
      <c r="G230" s="113"/>
      <c r="H230" s="113"/>
      <c r="I230" s="113"/>
      <c r="J230" s="113"/>
      <c r="K230" s="113"/>
      <c r="L230" s="113"/>
      <c r="M230" s="113"/>
      <c r="N230" s="114"/>
    </row>
    <row r="231" spans="1:14" ht="24.6" thickBot="1" x14ac:dyDescent="0.3">
      <c r="A231" s="262"/>
      <c r="B231" s="320" t="s">
        <v>246</v>
      </c>
      <c r="C231" s="250" t="s">
        <v>114</v>
      </c>
      <c r="D231" s="250"/>
      <c r="E231" s="322">
        <v>100</v>
      </c>
      <c r="F231" s="322">
        <v>100</v>
      </c>
      <c r="G231" s="322">
        <v>100</v>
      </c>
      <c r="H231" s="322">
        <v>100</v>
      </c>
      <c r="I231" s="55">
        <f t="shared" ref="I231:J233" si="71">G231/E231</f>
        <v>1</v>
      </c>
      <c r="J231" s="55">
        <f t="shared" si="71"/>
        <v>1</v>
      </c>
      <c r="K231" s="6"/>
      <c r="L231" s="6"/>
      <c r="M231" s="6"/>
      <c r="N231" s="15"/>
    </row>
    <row r="232" spans="1:14" ht="24.6" thickBot="1" x14ac:dyDescent="0.3">
      <c r="A232" s="262"/>
      <c r="B232" s="320" t="s">
        <v>247</v>
      </c>
      <c r="C232" s="250" t="s">
        <v>248</v>
      </c>
      <c r="D232" s="250"/>
      <c r="E232" s="322">
        <v>40</v>
      </c>
      <c r="F232" s="322">
        <v>40</v>
      </c>
      <c r="G232" s="322">
        <v>40</v>
      </c>
      <c r="H232" s="322">
        <v>40</v>
      </c>
      <c r="I232" s="55">
        <f t="shared" si="71"/>
        <v>1</v>
      </c>
      <c r="J232" s="55">
        <f t="shared" si="71"/>
        <v>1</v>
      </c>
      <c r="K232" s="16"/>
      <c r="L232" s="16"/>
      <c r="M232" s="16"/>
      <c r="N232" s="17"/>
    </row>
    <row r="233" spans="1:14" s="7" customFormat="1" ht="16.2" thickBot="1" x14ac:dyDescent="0.35">
      <c r="A233" s="32" t="s">
        <v>82</v>
      </c>
      <c r="B233" s="79" t="s">
        <v>81</v>
      </c>
      <c r="C233" s="78"/>
      <c r="D233" s="78"/>
      <c r="E233" s="81">
        <f>E235</f>
        <v>7817.23</v>
      </c>
      <c r="F233" s="81">
        <f>F235</f>
        <v>1135.5</v>
      </c>
      <c r="G233" s="81">
        <f t="shared" ref="G233:H233" si="72">G235</f>
        <v>6611.1</v>
      </c>
      <c r="H233" s="81">
        <f t="shared" si="72"/>
        <v>785.80000000000007</v>
      </c>
      <c r="I233" s="71">
        <f t="shared" si="71"/>
        <v>0.84570877407982126</v>
      </c>
      <c r="J233" s="71">
        <f t="shared" si="71"/>
        <v>0.69202994275649499</v>
      </c>
      <c r="K233" s="78"/>
      <c r="L233" s="78"/>
      <c r="M233" s="78"/>
      <c r="N233" s="82"/>
    </row>
    <row r="234" spans="1:14" ht="27.6" x14ac:dyDescent="0.25">
      <c r="A234" s="529" t="s">
        <v>83</v>
      </c>
      <c r="B234" s="39" t="s">
        <v>102</v>
      </c>
      <c r="C234" s="27"/>
      <c r="D234" s="27"/>
      <c r="E234" s="27"/>
      <c r="F234" s="27"/>
      <c r="G234" s="27"/>
      <c r="H234" s="27"/>
      <c r="I234" s="27"/>
      <c r="J234" s="27"/>
      <c r="K234" s="27"/>
      <c r="L234" s="27"/>
      <c r="M234" s="27"/>
      <c r="N234" s="28"/>
    </row>
    <row r="235" spans="1:14" ht="14.4" customHeight="1" x14ac:dyDescent="0.25">
      <c r="A235" s="530"/>
      <c r="B235" s="19" t="s">
        <v>94</v>
      </c>
      <c r="C235" s="49" t="s">
        <v>99</v>
      </c>
      <c r="D235" s="118"/>
      <c r="E235" s="50">
        <f>SUM(E236:E237)</f>
        <v>7817.23</v>
      </c>
      <c r="F235" s="50">
        <f>SUM(F236:F237)</f>
        <v>1135.5</v>
      </c>
      <c r="G235" s="50">
        <f t="shared" ref="G235:H235" si="73">SUM(G236:G237)</f>
        <v>6611.1</v>
      </c>
      <c r="H235" s="50">
        <f t="shared" si="73"/>
        <v>785.80000000000007</v>
      </c>
      <c r="I235" s="54">
        <f>G235/E235</f>
        <v>0.84570877407982126</v>
      </c>
      <c r="J235" s="54">
        <f>H235/F235</f>
        <v>0.69202994275649499</v>
      </c>
      <c r="K235" s="6"/>
      <c r="L235" s="6"/>
      <c r="M235" s="6"/>
      <c r="N235" s="15"/>
    </row>
    <row r="236" spans="1:14" ht="14.4" customHeight="1" x14ac:dyDescent="0.25">
      <c r="A236" s="530"/>
      <c r="B236" s="12" t="s">
        <v>96</v>
      </c>
      <c r="C236" s="45" t="s">
        <v>99</v>
      </c>
      <c r="D236" s="101"/>
      <c r="E236" s="48">
        <v>3372.25</v>
      </c>
      <c r="F236" s="45">
        <v>899.2</v>
      </c>
      <c r="G236" s="48">
        <f>1920.3+H236</f>
        <v>2483</v>
      </c>
      <c r="H236" s="45">
        <v>562.70000000000005</v>
      </c>
      <c r="I236" s="55">
        <f>G236/E236</f>
        <v>0.73630365482986138</v>
      </c>
      <c r="J236" s="55">
        <f t="shared" ref="J236:J237" si="74">H236/F236</f>
        <v>0.62577846975088969</v>
      </c>
      <c r="K236" s="6"/>
      <c r="L236" s="6"/>
      <c r="M236" s="6"/>
      <c r="N236" s="15"/>
    </row>
    <row r="237" spans="1:14" ht="14.4" customHeight="1" x14ac:dyDescent="0.25">
      <c r="A237" s="530"/>
      <c r="B237" s="12" t="s">
        <v>97</v>
      </c>
      <c r="C237" s="45" t="s">
        <v>99</v>
      </c>
      <c r="D237" s="101"/>
      <c r="E237" s="48">
        <v>4444.9799999999996</v>
      </c>
      <c r="F237" s="45">
        <v>236.3</v>
      </c>
      <c r="G237" s="48">
        <f>3905+H237</f>
        <v>4128.1000000000004</v>
      </c>
      <c r="H237" s="45">
        <v>223.1</v>
      </c>
      <c r="I237" s="55">
        <f>G237/E237</f>
        <v>0.92871059037386017</v>
      </c>
      <c r="J237" s="55">
        <f t="shared" si="74"/>
        <v>0.94413880660177729</v>
      </c>
      <c r="K237" s="6"/>
      <c r="L237" s="6"/>
      <c r="M237" s="6"/>
      <c r="N237" s="15"/>
    </row>
    <row r="238" spans="1:14" ht="15" customHeight="1" thickBot="1" x14ac:dyDescent="0.3">
      <c r="A238" s="531"/>
      <c r="B238" s="76" t="s">
        <v>98</v>
      </c>
      <c r="C238" s="113"/>
      <c r="D238" s="113"/>
      <c r="E238" s="113"/>
      <c r="F238" s="113"/>
      <c r="G238" s="113"/>
      <c r="H238" s="113"/>
      <c r="I238" s="113"/>
      <c r="J238" s="113"/>
      <c r="K238" s="113"/>
      <c r="L238" s="113"/>
      <c r="M238" s="113"/>
      <c r="N238" s="114"/>
    </row>
    <row r="239" spans="1:14" ht="15" customHeight="1" thickBot="1" x14ac:dyDescent="0.3">
      <c r="A239" s="263"/>
      <c r="B239" s="509" t="s">
        <v>245</v>
      </c>
      <c r="C239" s="510"/>
      <c r="D239" s="510"/>
      <c r="E239" s="510"/>
      <c r="F239" s="510"/>
      <c r="G239" s="510"/>
      <c r="H239" s="511"/>
      <c r="I239" s="6"/>
      <c r="J239" s="6"/>
      <c r="K239" s="6"/>
      <c r="L239" s="6"/>
      <c r="M239" s="6"/>
      <c r="N239" s="15"/>
    </row>
    <row r="240" spans="1:14" s="9" customFormat="1" ht="42" thickBot="1" x14ac:dyDescent="0.35">
      <c r="A240" s="32" t="s">
        <v>85</v>
      </c>
      <c r="B240" s="79" t="s">
        <v>84</v>
      </c>
      <c r="C240" s="37"/>
      <c r="D240" s="37"/>
      <c r="E240" s="80">
        <f>E242+E251</f>
        <v>23984.799999999999</v>
      </c>
      <c r="F240" s="80">
        <f>F242+F251</f>
        <v>20207.099999999999</v>
      </c>
      <c r="G240" s="80">
        <f>G242+G251</f>
        <v>19905.199999999997</v>
      </c>
      <c r="H240" s="80">
        <f>H242+H251</f>
        <v>18939.599999999999</v>
      </c>
      <c r="I240" s="71">
        <f>G240/E240</f>
        <v>0.82990894233014234</v>
      </c>
      <c r="J240" s="71">
        <f>H240/F240</f>
        <v>0.93727452232136232</v>
      </c>
      <c r="K240" s="37"/>
      <c r="L240" s="37"/>
      <c r="M240" s="37"/>
      <c r="N240" s="38"/>
    </row>
    <row r="241" spans="1:14" ht="27.6" x14ac:dyDescent="0.25">
      <c r="A241" s="519" t="s">
        <v>88</v>
      </c>
      <c r="B241" s="90" t="s">
        <v>86</v>
      </c>
      <c r="C241" s="91"/>
      <c r="D241" s="91"/>
      <c r="E241" s="91"/>
      <c r="F241" s="91"/>
      <c r="G241" s="91"/>
      <c r="H241" s="91"/>
      <c r="I241" s="91"/>
      <c r="J241" s="91"/>
      <c r="K241" s="91"/>
      <c r="L241" s="91"/>
      <c r="M241" s="91"/>
      <c r="N241" s="92"/>
    </row>
    <row r="242" spans="1:14" x14ac:dyDescent="0.25">
      <c r="A242" s="520"/>
      <c r="B242" s="19" t="s">
        <v>94</v>
      </c>
      <c r="C242" s="118" t="s">
        <v>99</v>
      </c>
      <c r="D242" s="118"/>
      <c r="E242" s="215">
        <f>E243</f>
        <v>3880.7</v>
      </c>
      <c r="F242" s="126">
        <f>F243</f>
        <v>879</v>
      </c>
      <c r="G242" s="126">
        <f t="shared" ref="G242:H242" si="75">G243</f>
        <v>790.3</v>
      </c>
      <c r="H242" s="126">
        <f t="shared" si="75"/>
        <v>790.3</v>
      </c>
      <c r="I242" s="95">
        <f>G242/E242</f>
        <v>0.20364882624268818</v>
      </c>
      <c r="J242" s="95">
        <f>H242/F242</f>
        <v>0.8990898748577929</v>
      </c>
      <c r="K242" s="93"/>
      <c r="L242" s="93"/>
      <c r="M242" s="93"/>
      <c r="N242" s="96"/>
    </row>
    <row r="243" spans="1:14" x14ac:dyDescent="0.25">
      <c r="A243" s="520"/>
      <c r="B243" s="12" t="s">
        <v>97</v>
      </c>
      <c r="C243" s="101" t="s">
        <v>99</v>
      </c>
      <c r="D243" s="101"/>
      <c r="E243" s="216">
        <v>3880.7</v>
      </c>
      <c r="F243" s="125">
        <v>879</v>
      </c>
      <c r="G243" s="125">
        <v>790.3</v>
      </c>
      <c r="H243" s="125">
        <v>790.3</v>
      </c>
      <c r="I243" s="98">
        <f>G243/E243</f>
        <v>0.20364882624268818</v>
      </c>
      <c r="J243" s="98">
        <f>H243/F243</f>
        <v>0.8990898748577929</v>
      </c>
      <c r="K243" s="93"/>
      <c r="L243" s="93"/>
      <c r="M243" s="93"/>
      <c r="N243" s="96"/>
    </row>
    <row r="244" spans="1:14" ht="14.4" thickBot="1" x14ac:dyDescent="0.3">
      <c r="A244" s="521"/>
      <c r="B244" s="76" t="s">
        <v>98</v>
      </c>
      <c r="C244" s="99"/>
      <c r="D244" s="99"/>
      <c r="E244" s="99"/>
      <c r="F244" s="99"/>
      <c r="G244" s="99"/>
      <c r="H244" s="99"/>
      <c r="I244" s="99"/>
      <c r="J244" s="99"/>
      <c r="K244" s="99"/>
      <c r="L244" s="99"/>
      <c r="M244" s="99"/>
      <c r="N244" s="100"/>
    </row>
    <row r="245" spans="1:14" x14ac:dyDescent="0.25">
      <c r="A245" s="74"/>
      <c r="B245" s="108" t="s">
        <v>123</v>
      </c>
      <c r="C245" s="101"/>
      <c r="D245" s="103"/>
      <c r="E245" s="103"/>
      <c r="F245" s="103"/>
      <c r="G245" s="103"/>
      <c r="H245" s="103"/>
      <c r="I245" s="103"/>
      <c r="J245" s="103"/>
      <c r="K245" s="103"/>
      <c r="L245" s="103"/>
      <c r="M245" s="103"/>
      <c r="N245" s="104"/>
    </row>
    <row r="246" spans="1:14" x14ac:dyDescent="0.25">
      <c r="A246" s="74"/>
      <c r="B246" s="108" t="s">
        <v>124</v>
      </c>
      <c r="C246" s="101" t="s">
        <v>114</v>
      </c>
      <c r="D246" s="101">
        <v>0</v>
      </c>
      <c r="E246" s="101">
        <v>0</v>
      </c>
      <c r="F246" s="101">
        <v>0</v>
      </c>
      <c r="G246" s="101">
        <v>0</v>
      </c>
      <c r="H246" s="101">
        <v>0</v>
      </c>
      <c r="I246" s="102">
        <v>1</v>
      </c>
      <c r="J246" s="102">
        <v>1</v>
      </c>
      <c r="K246" s="103"/>
      <c r="L246" s="103"/>
      <c r="M246" s="103"/>
      <c r="N246" s="104"/>
    </row>
    <row r="247" spans="1:14" x14ac:dyDescent="0.25">
      <c r="A247" s="74"/>
      <c r="B247" s="108" t="s">
        <v>125</v>
      </c>
      <c r="C247" s="101" t="s">
        <v>114</v>
      </c>
      <c r="D247" s="101">
        <v>0</v>
      </c>
      <c r="E247" s="101">
        <v>0</v>
      </c>
      <c r="F247" s="101">
        <v>0</v>
      </c>
      <c r="G247" s="101">
        <v>0</v>
      </c>
      <c r="H247" s="101">
        <v>0</v>
      </c>
      <c r="I247" s="102">
        <v>1</v>
      </c>
      <c r="J247" s="102">
        <v>1</v>
      </c>
      <c r="K247" s="103"/>
      <c r="L247" s="103"/>
      <c r="M247" s="103"/>
      <c r="N247" s="104"/>
    </row>
    <row r="248" spans="1:14" x14ac:dyDescent="0.25">
      <c r="A248" s="74"/>
      <c r="B248" s="108" t="s">
        <v>126</v>
      </c>
      <c r="C248" s="101" t="s">
        <v>242</v>
      </c>
      <c r="D248" s="101">
        <v>0</v>
      </c>
      <c r="E248" s="101">
        <v>0</v>
      </c>
      <c r="F248" s="101">
        <v>0</v>
      </c>
      <c r="G248" s="101">
        <v>0</v>
      </c>
      <c r="H248" s="101">
        <v>0</v>
      </c>
      <c r="I248" s="102">
        <v>1</v>
      </c>
      <c r="J248" s="102">
        <v>1</v>
      </c>
      <c r="K248" s="103"/>
      <c r="L248" s="103"/>
      <c r="M248" s="103"/>
      <c r="N248" s="104"/>
    </row>
    <row r="249" spans="1:14" ht="24.6" thickBot="1" x14ac:dyDescent="0.3">
      <c r="A249" s="74"/>
      <c r="B249" s="109" t="s">
        <v>127</v>
      </c>
      <c r="C249" s="105" t="s">
        <v>243</v>
      </c>
      <c r="D249" s="105">
        <v>10</v>
      </c>
      <c r="E249" s="105">
        <v>9.5</v>
      </c>
      <c r="F249" s="105">
        <v>9.5</v>
      </c>
      <c r="G249" s="105">
        <v>9</v>
      </c>
      <c r="H249" s="105">
        <v>9</v>
      </c>
      <c r="I249" s="164">
        <f>E249/G249</f>
        <v>1.0555555555555556</v>
      </c>
      <c r="J249" s="164">
        <f>F249/H249</f>
        <v>1.0555555555555556</v>
      </c>
      <c r="K249" s="106"/>
      <c r="L249" s="106"/>
      <c r="M249" s="106"/>
      <c r="N249" s="107"/>
    </row>
    <row r="250" spans="1:14" ht="28.8" customHeight="1" x14ac:dyDescent="0.25">
      <c r="A250" s="40" t="s">
        <v>89</v>
      </c>
      <c r="B250" s="39" t="s">
        <v>87</v>
      </c>
      <c r="C250" s="27"/>
      <c r="D250" s="27"/>
      <c r="E250" s="27"/>
      <c r="F250" s="27"/>
      <c r="G250" s="27"/>
      <c r="H250" s="27"/>
      <c r="I250" s="27"/>
      <c r="J250" s="27"/>
      <c r="K250" s="27"/>
      <c r="L250" s="27"/>
      <c r="M250" s="27"/>
      <c r="N250" s="28"/>
    </row>
    <row r="251" spans="1:14" ht="14.4" customHeight="1" x14ac:dyDescent="0.25">
      <c r="A251" s="41"/>
      <c r="B251" s="19" t="s">
        <v>94</v>
      </c>
      <c r="C251" s="65" t="s">
        <v>99</v>
      </c>
      <c r="D251" s="118"/>
      <c r="E251" s="69">
        <f>SUM(E252:E253)</f>
        <v>20104.099999999999</v>
      </c>
      <c r="F251" s="69">
        <f t="shared" ref="F251:H251" si="76">SUM(F252:F253)</f>
        <v>19328.099999999999</v>
      </c>
      <c r="G251" s="69">
        <f t="shared" si="76"/>
        <v>19114.899999999998</v>
      </c>
      <c r="H251" s="69">
        <f t="shared" si="76"/>
        <v>18149.3</v>
      </c>
      <c r="I251" s="58">
        <f>G251/E251</f>
        <v>0.95079610626688082</v>
      </c>
      <c r="J251" s="58">
        <f>H251/F251</f>
        <v>0.93901107713639731</v>
      </c>
      <c r="K251" s="20"/>
      <c r="L251" s="20"/>
      <c r="M251" s="20"/>
      <c r="N251" s="29"/>
    </row>
    <row r="252" spans="1:14" ht="15.6" customHeight="1" x14ac:dyDescent="0.25">
      <c r="A252" s="41"/>
      <c r="B252" s="12" t="s">
        <v>96</v>
      </c>
      <c r="C252" s="59" t="s">
        <v>99</v>
      </c>
      <c r="D252" s="101"/>
      <c r="E252" s="68">
        <v>643.6</v>
      </c>
      <c r="F252" s="68">
        <v>643.6</v>
      </c>
      <c r="G252" s="68">
        <f>H252</f>
        <v>643.6</v>
      </c>
      <c r="H252" s="68">
        <v>643.6</v>
      </c>
      <c r="I252" s="56">
        <f>G252/E252</f>
        <v>1</v>
      </c>
      <c r="J252" s="56">
        <f t="shared" ref="J252:J253" si="77">H252/F252</f>
        <v>1</v>
      </c>
      <c r="K252" s="20"/>
      <c r="L252" s="20"/>
      <c r="M252" s="20"/>
      <c r="N252" s="29"/>
    </row>
    <row r="253" spans="1:14" ht="12.6" customHeight="1" x14ac:dyDescent="0.25">
      <c r="A253" s="41"/>
      <c r="B253" s="12" t="s">
        <v>97</v>
      </c>
      <c r="C253" s="59" t="s">
        <v>99</v>
      </c>
      <c r="D253" s="101"/>
      <c r="E253" s="68">
        <v>19460.5</v>
      </c>
      <c r="F253" s="68">
        <v>18684.5</v>
      </c>
      <c r="G253" s="68">
        <f>965.6+H253</f>
        <v>18471.3</v>
      </c>
      <c r="H253" s="68">
        <v>17505.7</v>
      </c>
      <c r="I253" s="56">
        <f>G253/E253</f>
        <v>0.9491688291667737</v>
      </c>
      <c r="J253" s="56">
        <f t="shared" si="77"/>
        <v>0.93691027322111919</v>
      </c>
      <c r="K253" s="20"/>
      <c r="L253" s="20"/>
      <c r="M253" s="20"/>
      <c r="N253" s="29"/>
    </row>
    <row r="254" spans="1:14" ht="13.2" customHeight="1" thickBot="1" x14ac:dyDescent="0.3">
      <c r="A254" s="42"/>
      <c r="B254" s="76" t="s">
        <v>98</v>
      </c>
      <c r="C254" s="6"/>
      <c r="D254" s="6"/>
      <c r="E254" s="6"/>
      <c r="F254" s="6"/>
      <c r="G254" s="6"/>
      <c r="H254" s="6"/>
      <c r="I254" s="6"/>
      <c r="J254" s="6"/>
      <c r="K254" s="6"/>
      <c r="L254" s="6"/>
      <c r="M254" s="6"/>
      <c r="N254" s="15"/>
    </row>
    <row r="255" spans="1:14" ht="13.2" customHeight="1" thickBot="1" x14ac:dyDescent="0.3">
      <c r="A255" s="141"/>
      <c r="B255" s="408" t="s">
        <v>249</v>
      </c>
      <c r="C255" s="327" t="s">
        <v>108</v>
      </c>
      <c r="D255" s="6"/>
      <c r="E255" s="322">
        <v>3</v>
      </c>
      <c r="F255" s="322">
        <v>1</v>
      </c>
      <c r="G255" s="322">
        <v>3</v>
      </c>
      <c r="H255" s="322">
        <v>1</v>
      </c>
      <c r="I255" s="55">
        <f t="shared" ref="I255:J257" si="78">G255/E255</f>
        <v>1</v>
      </c>
      <c r="J255" s="55">
        <f t="shared" si="78"/>
        <v>1</v>
      </c>
      <c r="K255" s="6"/>
      <c r="L255" s="6"/>
      <c r="M255" s="6"/>
      <c r="N255" s="15"/>
    </row>
    <row r="256" spans="1:14" ht="13.2" customHeight="1" thickBot="1" x14ac:dyDescent="0.3">
      <c r="A256" s="141"/>
      <c r="B256" s="409" t="s">
        <v>250</v>
      </c>
      <c r="C256" s="327" t="s">
        <v>109</v>
      </c>
      <c r="D256" s="6"/>
      <c r="E256" s="322">
        <v>3</v>
      </c>
      <c r="F256" s="322">
        <v>1</v>
      </c>
      <c r="G256" s="322">
        <v>3</v>
      </c>
      <c r="H256" s="322">
        <v>1</v>
      </c>
      <c r="I256" s="55">
        <f t="shared" si="78"/>
        <v>1</v>
      </c>
      <c r="J256" s="55">
        <f t="shared" si="78"/>
        <v>1</v>
      </c>
      <c r="K256" s="6"/>
      <c r="L256" s="6"/>
      <c r="M256" s="6"/>
      <c r="N256" s="15"/>
    </row>
    <row r="257" spans="1:14" s="7" customFormat="1" ht="16.2" thickBot="1" x14ac:dyDescent="0.35">
      <c r="A257" s="32" t="s">
        <v>91</v>
      </c>
      <c r="B257" s="77" t="s">
        <v>90</v>
      </c>
      <c r="C257" s="33"/>
      <c r="D257" s="33"/>
      <c r="E257" s="70">
        <f>E259</f>
        <v>91419.5</v>
      </c>
      <c r="F257" s="70">
        <f t="shared" ref="F257:G257" si="79">F259</f>
        <v>91419.5</v>
      </c>
      <c r="G257" s="70">
        <f t="shared" si="79"/>
        <v>88841.4</v>
      </c>
      <c r="H257" s="70">
        <f>H259</f>
        <v>88841.4</v>
      </c>
      <c r="I257" s="71">
        <f t="shared" si="78"/>
        <v>0.97179923320516948</v>
      </c>
      <c r="J257" s="71">
        <f t="shared" si="78"/>
        <v>0.97179923320516948</v>
      </c>
      <c r="K257" s="33"/>
      <c r="L257" s="33"/>
      <c r="M257" s="33"/>
      <c r="N257" s="34"/>
    </row>
    <row r="258" spans="1:14" ht="41.4" x14ac:dyDescent="0.25">
      <c r="A258" s="40" t="s">
        <v>93</v>
      </c>
      <c r="B258" s="39" t="s">
        <v>92</v>
      </c>
      <c r="C258" s="27"/>
      <c r="D258" s="27"/>
      <c r="E258" s="27"/>
      <c r="F258" s="27"/>
      <c r="G258" s="27"/>
      <c r="H258" s="27"/>
      <c r="I258" s="27"/>
      <c r="J258" s="27"/>
      <c r="K258" s="27"/>
      <c r="L258" s="27"/>
      <c r="M258" s="27"/>
      <c r="N258" s="28"/>
    </row>
    <row r="259" spans="1:14" x14ac:dyDescent="0.25">
      <c r="A259" s="43"/>
      <c r="B259" s="19" t="s">
        <v>94</v>
      </c>
      <c r="C259" s="65" t="s">
        <v>99</v>
      </c>
      <c r="D259" s="118"/>
      <c r="E259" s="61">
        <f>SUM(E260:E261)</f>
        <v>91419.5</v>
      </c>
      <c r="F259" s="61">
        <f>SUM(F260:F261)</f>
        <v>91419.5</v>
      </c>
      <c r="G259" s="61">
        <f t="shared" ref="G259:H259" si="80">SUM(G260:G261)</f>
        <v>88841.4</v>
      </c>
      <c r="H259" s="61">
        <f t="shared" si="80"/>
        <v>88841.4</v>
      </c>
      <c r="I259" s="54">
        <f>G259/E259</f>
        <v>0.97179923320516948</v>
      </c>
      <c r="J259" s="54">
        <f>H259/F259</f>
        <v>0.97179923320516948</v>
      </c>
      <c r="K259" s="6"/>
      <c r="L259" s="6"/>
      <c r="M259" s="6"/>
      <c r="N259" s="15"/>
    </row>
    <row r="260" spans="1:14" x14ac:dyDescent="0.25">
      <c r="A260" s="43"/>
      <c r="B260" s="12" t="s">
        <v>96</v>
      </c>
      <c r="C260" s="59" t="s">
        <v>99</v>
      </c>
      <c r="D260" s="101"/>
      <c r="E260" s="60">
        <v>11486.8</v>
      </c>
      <c r="F260" s="60">
        <v>11486.8</v>
      </c>
      <c r="G260" s="60">
        <v>11099.2</v>
      </c>
      <c r="H260" s="60">
        <v>11099.2</v>
      </c>
      <c r="I260" s="55">
        <f>G260/E260</f>
        <v>0.96625692098756844</v>
      </c>
      <c r="J260" s="55">
        <f t="shared" ref="I260:J261" si="81">H260/F260</f>
        <v>0.96625692098756844</v>
      </c>
      <c r="K260" s="6"/>
      <c r="L260" s="6"/>
      <c r="M260" s="6"/>
      <c r="N260" s="15"/>
    </row>
    <row r="261" spans="1:14" x14ac:dyDescent="0.25">
      <c r="A261" s="43"/>
      <c r="B261" s="12" t="s">
        <v>97</v>
      </c>
      <c r="C261" s="59" t="s">
        <v>99</v>
      </c>
      <c r="D261" s="101"/>
      <c r="E261" s="60">
        <v>79932.7</v>
      </c>
      <c r="F261" s="60">
        <v>79932.7</v>
      </c>
      <c r="G261" s="60">
        <v>77742.2</v>
      </c>
      <c r="H261" s="60">
        <v>77742.2</v>
      </c>
      <c r="I261" s="55">
        <f t="shared" si="81"/>
        <v>0.9725956961293688</v>
      </c>
      <c r="J261" s="55">
        <f t="shared" si="81"/>
        <v>0.9725956961293688</v>
      </c>
      <c r="K261" s="6"/>
      <c r="L261" s="6"/>
      <c r="M261" s="6"/>
      <c r="N261" s="15"/>
    </row>
    <row r="262" spans="1:14" ht="14.4" thickBot="1" x14ac:dyDescent="0.3">
      <c r="A262" s="44"/>
      <c r="B262" s="19" t="s">
        <v>98</v>
      </c>
      <c r="C262" s="6"/>
      <c r="D262" s="6"/>
      <c r="E262" s="6"/>
      <c r="F262" s="6"/>
      <c r="G262" s="6"/>
      <c r="H262" s="6"/>
      <c r="I262" s="6"/>
      <c r="J262" s="6"/>
      <c r="K262" s="6"/>
      <c r="L262" s="6"/>
      <c r="M262" s="6"/>
      <c r="N262" s="15"/>
    </row>
    <row r="263" spans="1:14" ht="24" x14ac:dyDescent="0.25">
      <c r="A263" s="115"/>
      <c r="B263" s="108" t="s">
        <v>166</v>
      </c>
      <c r="C263" s="45" t="s">
        <v>114</v>
      </c>
      <c r="D263" s="45">
        <v>57</v>
      </c>
      <c r="E263" s="45">
        <v>60</v>
      </c>
      <c r="F263" s="45">
        <v>58</v>
      </c>
      <c r="G263" s="45">
        <v>60</v>
      </c>
      <c r="H263" s="45">
        <v>58</v>
      </c>
      <c r="I263" s="55">
        <f>G263/E263</f>
        <v>1</v>
      </c>
      <c r="J263" s="55">
        <f>H263/F263</f>
        <v>1</v>
      </c>
      <c r="K263" s="6"/>
      <c r="L263" s="6"/>
      <c r="M263" s="6"/>
      <c r="N263" s="15"/>
    </row>
    <row r="264" spans="1:14" ht="24" x14ac:dyDescent="0.25">
      <c r="A264" s="115"/>
      <c r="B264" s="108" t="s">
        <v>210</v>
      </c>
      <c r="C264" s="45" t="s">
        <v>114</v>
      </c>
      <c r="D264" s="45">
        <v>87</v>
      </c>
      <c r="E264" s="45">
        <v>90</v>
      </c>
      <c r="F264" s="45">
        <v>88</v>
      </c>
      <c r="G264" s="45">
        <v>90</v>
      </c>
      <c r="H264" s="45">
        <v>98.3</v>
      </c>
      <c r="I264" s="55">
        <f>G264/E264</f>
        <v>1</v>
      </c>
      <c r="J264" s="55">
        <f t="shared" ref="J264:J265" si="82">H264/F264</f>
        <v>1.1170454545454545</v>
      </c>
      <c r="K264" s="6"/>
      <c r="L264" s="6"/>
      <c r="M264" s="6"/>
      <c r="N264" s="15"/>
    </row>
    <row r="265" spans="1:14" ht="24.6" thickBot="1" x14ac:dyDescent="0.3">
      <c r="A265" s="115"/>
      <c r="B265" s="136" t="s">
        <v>211</v>
      </c>
      <c r="C265" s="130" t="s">
        <v>114</v>
      </c>
      <c r="D265" s="130">
        <v>100</v>
      </c>
      <c r="E265" s="130">
        <v>100</v>
      </c>
      <c r="F265" s="130">
        <v>100</v>
      </c>
      <c r="G265" s="130">
        <v>100</v>
      </c>
      <c r="H265" s="130">
        <v>110</v>
      </c>
      <c r="I265" s="158">
        <f>G265/E265</f>
        <v>1</v>
      </c>
      <c r="J265" s="158">
        <f t="shared" si="82"/>
        <v>1.1000000000000001</v>
      </c>
      <c r="K265" s="113"/>
      <c r="L265" s="113"/>
      <c r="M265" s="113"/>
      <c r="N265" s="114"/>
    </row>
    <row r="266" spans="1:14" s="73" customFormat="1" x14ac:dyDescent="0.25">
      <c r="B266" s="416" t="s">
        <v>103</v>
      </c>
      <c r="C266" s="417" t="s">
        <v>99</v>
      </c>
      <c r="D266" s="418"/>
      <c r="E266" s="419">
        <f>E5+E42+E89+E123+E156+E186+E200+E210+E224+E233+E240+E257</f>
        <v>4047728.9039999992</v>
      </c>
      <c r="F266" s="419">
        <f>F5+F42+F89+F123+F156+F186+F200+F210+F224+F233+F240+F257</f>
        <v>1417548.2999999998</v>
      </c>
      <c r="G266" s="419">
        <f>G5+G42+G89+G123+G156+G186+G200+G210+G224+G233+G240+G257</f>
        <v>1942407.7999999998</v>
      </c>
      <c r="H266" s="419">
        <f>H5+H42+H89+H123+H156+H186+H200+H210+H224+H233+H240+H257</f>
        <v>1350918.8</v>
      </c>
      <c r="I266" s="420">
        <f>G266/E266</f>
        <v>0.4798759615745255</v>
      </c>
      <c r="J266" s="420">
        <f>H266/F266</f>
        <v>0.95299666332357091</v>
      </c>
      <c r="K266" s="418"/>
      <c r="L266" s="418"/>
      <c r="M266" s="418"/>
      <c r="N266" s="421"/>
    </row>
    <row r="267" spans="1:14" x14ac:dyDescent="0.25">
      <c r="B267" s="423" t="s">
        <v>266</v>
      </c>
      <c r="C267" s="376" t="s">
        <v>99</v>
      </c>
      <c r="D267" s="6"/>
      <c r="E267" s="413">
        <f>E116</f>
        <v>90191.2</v>
      </c>
      <c r="F267" s="413">
        <f t="shared" ref="F267:H267" si="83">F116</f>
        <v>77564.7</v>
      </c>
      <c r="G267" s="413">
        <f t="shared" si="83"/>
        <v>78095.8</v>
      </c>
      <c r="H267" s="413">
        <f t="shared" si="83"/>
        <v>65505.4</v>
      </c>
      <c r="I267" s="377">
        <f t="shared" ref="I267:I270" si="84">G267/E267</f>
        <v>0.86589157257027294</v>
      </c>
      <c r="J267" s="377">
        <f t="shared" ref="J267:J270" si="85">H267/F267</f>
        <v>0.84452592480857924</v>
      </c>
      <c r="K267" s="6"/>
      <c r="L267" s="6"/>
      <c r="M267" s="6"/>
      <c r="N267" s="15"/>
    </row>
    <row r="268" spans="1:14" x14ac:dyDescent="0.25">
      <c r="B268" s="423" t="s">
        <v>267</v>
      </c>
      <c r="C268" s="376" t="s">
        <v>99</v>
      </c>
      <c r="D268" s="6"/>
      <c r="E268" s="414">
        <f>E8+E45+E71+E80+E92+E213</f>
        <v>120212.81999999999</v>
      </c>
      <c r="F268" s="414">
        <f t="shared" ref="F268:H268" si="86">F8+F45+F71+F80+F92+F213</f>
        <v>51527.9</v>
      </c>
      <c r="G268" s="414">
        <f t="shared" si="86"/>
        <v>80027.899999999994</v>
      </c>
      <c r="H268" s="414">
        <f t="shared" si="86"/>
        <v>48791.499999999993</v>
      </c>
      <c r="I268" s="377">
        <f t="shared" si="84"/>
        <v>0.66571851488052602</v>
      </c>
      <c r="J268" s="377">
        <f t="shared" si="85"/>
        <v>0.94689478903661883</v>
      </c>
      <c r="K268" s="6"/>
      <c r="L268" s="6"/>
      <c r="M268" s="6"/>
      <c r="N268" s="15"/>
    </row>
    <row r="269" spans="1:14" x14ac:dyDescent="0.25">
      <c r="B269" s="423" t="s">
        <v>268</v>
      </c>
      <c r="C269" s="376" t="s">
        <v>99</v>
      </c>
      <c r="D269" s="6"/>
      <c r="E269" s="415">
        <f>E9+E19+E29+E37+E46+E60+E72+E93+E101+E108+E117+E146+E159+E169+E178+E189+E203+E214+E227+E236+E252+E260</f>
        <v>1773072.196</v>
      </c>
      <c r="F269" s="415">
        <f t="shared" ref="F269:H269" si="87">F9+F19+F29+F37+F46+F60+F72+F93+F101+F108+F117+F146+F159+F169+F178+F189+F203+F214+F227+F236+F252+F260</f>
        <v>759081.3</v>
      </c>
      <c r="G269" s="415">
        <f t="shared" si="87"/>
        <v>1030282.3000000002</v>
      </c>
      <c r="H269" s="415">
        <f t="shared" si="87"/>
        <v>740541.29999999993</v>
      </c>
      <c r="I269" s="377">
        <f t="shared" si="84"/>
        <v>0.58107182681240366</v>
      </c>
      <c r="J269" s="377">
        <f t="shared" si="85"/>
        <v>0.97557573872521941</v>
      </c>
      <c r="K269" s="6"/>
      <c r="L269" s="6"/>
      <c r="M269" s="6"/>
      <c r="N269" s="15"/>
    </row>
    <row r="270" spans="1:14" ht="14.4" thickBot="1" x14ac:dyDescent="0.3">
      <c r="B270" s="424" t="s">
        <v>269</v>
      </c>
      <c r="C270" s="391" t="s">
        <v>99</v>
      </c>
      <c r="D270" s="16"/>
      <c r="E270" s="422">
        <f>E10+E20+E30+E38+E47+E61+E73+E82+E94+E102+E109+E118+E126+E135+E147+E160+E170+E179+E190+E197+E204+E215+E228+E237+E243+E253+E261</f>
        <v>1686314.4779999999</v>
      </c>
      <c r="F270" s="422">
        <f t="shared" ref="F270:H270" si="88">F10+F20+F30+F38+F47+F61+F73+F82+F94+F102+F109+F118+F126+F135+F147+F160+F170+F179+F190+F197+F204+F215+F228+F237+F243+F253+F261</f>
        <v>528363.40000000014</v>
      </c>
      <c r="G270" s="422">
        <f t="shared" si="88"/>
        <v>637173.89999999991</v>
      </c>
      <c r="H270" s="422">
        <f t="shared" si="88"/>
        <v>495124.5</v>
      </c>
      <c r="I270" s="389">
        <f t="shared" si="84"/>
        <v>0.37784998487097132</v>
      </c>
      <c r="J270" s="389">
        <f t="shared" si="85"/>
        <v>0.93709083558777895</v>
      </c>
      <c r="K270" s="16"/>
      <c r="L270" s="16"/>
      <c r="M270" s="16"/>
      <c r="N270" s="17"/>
    </row>
  </sheetData>
  <mergeCells count="39">
    <mergeCell ref="A241:A244"/>
    <mergeCell ref="A187:A191"/>
    <mergeCell ref="A194:A198"/>
    <mergeCell ref="A201:A206"/>
    <mergeCell ref="A211:A216"/>
    <mergeCell ref="A225:A230"/>
    <mergeCell ref="A234:A238"/>
    <mergeCell ref="A176:A181"/>
    <mergeCell ref="A78:A83"/>
    <mergeCell ref="A90:A95"/>
    <mergeCell ref="A99:A103"/>
    <mergeCell ref="A106:A110"/>
    <mergeCell ref="A114:A119"/>
    <mergeCell ref="A124:A127"/>
    <mergeCell ref="A133:A136"/>
    <mergeCell ref="A144:A148"/>
    <mergeCell ref="A157:A161"/>
    <mergeCell ref="A166:A171"/>
    <mergeCell ref="K2:K3"/>
    <mergeCell ref="L2:L3"/>
    <mergeCell ref="M2:M3"/>
    <mergeCell ref="N2:N3"/>
    <mergeCell ref="A6:A11"/>
    <mergeCell ref="B199:H199"/>
    <mergeCell ref="B239:H239"/>
    <mergeCell ref="A1:J1"/>
    <mergeCell ref="A2:A3"/>
    <mergeCell ref="B2:B3"/>
    <mergeCell ref="C2:C3"/>
    <mergeCell ref="D2:D3"/>
    <mergeCell ref="E2:F2"/>
    <mergeCell ref="G2:H2"/>
    <mergeCell ref="I2:J2"/>
    <mergeCell ref="A69:A74"/>
    <mergeCell ref="A17:A21"/>
    <mergeCell ref="A27:A31"/>
    <mergeCell ref="A35:A39"/>
    <mergeCell ref="A43:A48"/>
    <mergeCell ref="A58:A62"/>
  </mergeCells>
  <pageMargins left="0.7" right="0.7" top="0.75" bottom="0.75" header="0.3" footer="0.3"/>
  <pageSetup paperSize="9" scale="62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319"/>
  <sheetViews>
    <sheetView tabSelected="1" workbookViewId="0">
      <pane xSplit="2" ySplit="3" topLeftCell="C308" activePane="bottomRight" state="frozen"/>
      <selection pane="topRight" activeCell="C1" sqref="C1"/>
      <selection pane="bottomLeft" activeCell="A4" sqref="A4"/>
      <selection pane="bottomRight" activeCell="G299" sqref="G299"/>
    </sheetView>
  </sheetViews>
  <sheetFormatPr defaultRowHeight="14.4" x14ac:dyDescent="0.3"/>
  <cols>
    <col min="2" max="2" width="57.109375" customWidth="1"/>
    <col min="3" max="3" width="13" customWidth="1"/>
    <col min="4" max="4" width="11.33203125" customWidth="1"/>
    <col min="5" max="5" width="15.109375" customWidth="1"/>
    <col min="6" max="6" width="14.6640625" customWidth="1"/>
    <col min="7" max="7" width="11.6640625" customWidth="1"/>
    <col min="11" max="11" width="9.21875" bestFit="1" customWidth="1"/>
    <col min="12" max="12" width="12" style="456" bestFit="1" customWidth="1"/>
    <col min="13" max="13" width="10.6640625" customWidth="1"/>
    <col min="14" max="18" width="8.88671875" hidden="1" customWidth="1"/>
    <col min="19" max="19" width="8.88671875" customWidth="1"/>
  </cols>
  <sheetData>
    <row r="1" spans="1:19" ht="14.4" customHeight="1" thickBot="1" x14ac:dyDescent="0.35">
      <c r="A1" s="544"/>
      <c r="B1" s="518" t="s">
        <v>180</v>
      </c>
      <c r="C1" s="515" t="s">
        <v>1</v>
      </c>
      <c r="D1" s="515" t="s">
        <v>2</v>
      </c>
      <c r="E1" s="534" t="s">
        <v>184</v>
      </c>
      <c r="F1" s="534" t="s">
        <v>185</v>
      </c>
      <c r="G1" s="534" t="s">
        <v>186</v>
      </c>
      <c r="H1" s="538" t="s">
        <v>6</v>
      </c>
      <c r="I1" s="522" t="s">
        <v>7</v>
      </c>
      <c r="J1" s="524" t="s">
        <v>8</v>
      </c>
      <c r="K1" s="540" t="s">
        <v>181</v>
      </c>
      <c r="L1" s="542" t="s">
        <v>182</v>
      </c>
      <c r="M1" s="536" t="s">
        <v>183</v>
      </c>
    </row>
    <row r="2" spans="1:19" ht="112.8" customHeight="1" thickBot="1" x14ac:dyDescent="0.35">
      <c r="A2" s="544"/>
      <c r="B2" s="547"/>
      <c r="C2" s="516"/>
      <c r="D2" s="516"/>
      <c r="E2" s="535"/>
      <c r="F2" s="535"/>
      <c r="G2" s="535"/>
      <c r="H2" s="539"/>
      <c r="I2" s="523"/>
      <c r="J2" s="525"/>
      <c r="K2" s="541"/>
      <c r="L2" s="543"/>
      <c r="M2" s="537"/>
    </row>
    <row r="3" spans="1:19" ht="15" thickBot="1" x14ac:dyDescent="0.35">
      <c r="A3" s="188">
        <v>1</v>
      </c>
      <c r="B3" s="187">
        <v>2</v>
      </c>
      <c r="C3" s="185">
        <v>3</v>
      </c>
      <c r="D3" s="186">
        <v>4</v>
      </c>
      <c r="E3" s="185">
        <v>5</v>
      </c>
      <c r="F3" s="186">
        <v>6</v>
      </c>
      <c r="G3" s="185">
        <v>7</v>
      </c>
      <c r="H3" s="186">
        <v>8</v>
      </c>
      <c r="I3" s="185">
        <v>9</v>
      </c>
      <c r="J3" s="186">
        <v>10</v>
      </c>
      <c r="K3" s="185">
        <v>11</v>
      </c>
      <c r="L3" s="440">
        <v>12</v>
      </c>
      <c r="M3" s="188">
        <v>13</v>
      </c>
    </row>
    <row r="4" spans="1:19" ht="27.6" x14ac:dyDescent="0.3">
      <c r="A4" s="545" t="s">
        <v>189</v>
      </c>
      <c r="B4" s="189" t="s">
        <v>188</v>
      </c>
      <c r="C4" s="219" t="s">
        <v>99</v>
      </c>
      <c r="D4" s="167"/>
      <c r="E4" s="87">
        <f>E7+E19+E30+E39</f>
        <v>583415.39999999991</v>
      </c>
      <c r="F4" s="87">
        <f>F7+F19+F30+F39</f>
        <v>570638.19999999995</v>
      </c>
      <c r="G4" s="88">
        <f>F4/E4</f>
        <v>0.97809930968568881</v>
      </c>
      <c r="H4" s="167"/>
      <c r="I4" s="167"/>
      <c r="J4" s="167"/>
      <c r="K4" s="167"/>
      <c r="L4" s="441"/>
      <c r="M4" s="170"/>
    </row>
    <row r="5" spans="1:19" ht="15" thickBot="1" x14ac:dyDescent="0.35">
      <c r="A5" s="546"/>
      <c r="B5" s="228" t="s">
        <v>187</v>
      </c>
      <c r="C5" s="305" t="s">
        <v>114</v>
      </c>
      <c r="D5" s="306"/>
      <c r="E5" s="307"/>
      <c r="F5" s="307"/>
      <c r="G5" s="308"/>
      <c r="H5" s="457">
        <f>H11+H22+H33+H41</f>
        <v>12</v>
      </c>
      <c r="I5" s="457">
        <f t="shared" ref="I5:J5" si="0">I11+I22+I33+I41</f>
        <v>12</v>
      </c>
      <c r="J5" s="457">
        <f t="shared" si="0"/>
        <v>0</v>
      </c>
      <c r="K5" s="315">
        <f>(K16*J16+K27*J27+K36*J36+K44*J44)/G4</f>
        <v>1.1164032906060903</v>
      </c>
      <c r="L5" s="457">
        <f>L11+L22+L33+L41</f>
        <v>10</v>
      </c>
      <c r="M5" s="309"/>
    </row>
    <row r="6" spans="1:19" ht="41.4" x14ac:dyDescent="0.3">
      <c r="A6" s="227" t="s">
        <v>18</v>
      </c>
      <c r="B6" s="168" t="s">
        <v>19</v>
      </c>
      <c r="C6" s="65"/>
      <c r="D6" s="181"/>
      <c r="E6" s="181"/>
      <c r="F6" s="181"/>
      <c r="G6" s="181"/>
      <c r="H6" s="181"/>
      <c r="I6" s="181"/>
      <c r="J6" s="181"/>
      <c r="K6" s="246"/>
      <c r="L6" s="402"/>
      <c r="M6" s="182"/>
    </row>
    <row r="7" spans="1:19" x14ac:dyDescent="0.3">
      <c r="A7" s="217"/>
      <c r="B7" s="19" t="s">
        <v>94</v>
      </c>
      <c r="C7" s="49" t="s">
        <v>99</v>
      </c>
      <c r="D7" s="166"/>
      <c r="E7" s="50">
        <f>SUM(E8:E10)</f>
        <v>570893.69999999995</v>
      </c>
      <c r="F7" s="50">
        <f>SUM(F8:F10)</f>
        <v>558289</v>
      </c>
      <c r="G7" s="54">
        <f>F7/E7</f>
        <v>0.97792110860568271</v>
      </c>
      <c r="H7" s="166"/>
      <c r="I7" s="166"/>
      <c r="J7" s="166"/>
      <c r="K7" s="247"/>
      <c r="L7" s="375"/>
      <c r="M7" s="171"/>
    </row>
    <row r="8" spans="1:19" x14ac:dyDescent="0.3">
      <c r="A8" s="217"/>
      <c r="B8" s="12" t="s">
        <v>95</v>
      </c>
      <c r="C8" s="45" t="s">
        <v>99</v>
      </c>
      <c r="D8" s="166"/>
      <c r="E8" s="48">
        <v>372.5</v>
      </c>
      <c r="F8" s="48">
        <v>136.69999999999999</v>
      </c>
      <c r="G8" s="55">
        <f t="shared" ref="G8:G10" si="1">F8/E8</f>
        <v>0.36697986577181207</v>
      </c>
      <c r="H8" s="166"/>
      <c r="I8" s="166"/>
      <c r="J8" s="166"/>
      <c r="K8" s="247"/>
      <c r="L8" s="375"/>
      <c r="M8" s="171"/>
    </row>
    <row r="9" spans="1:19" x14ac:dyDescent="0.3">
      <c r="A9" s="217"/>
      <c r="B9" s="12" t="s">
        <v>96</v>
      </c>
      <c r="C9" s="45" t="s">
        <v>99</v>
      </c>
      <c r="D9" s="166"/>
      <c r="E9" s="48">
        <v>352224.6</v>
      </c>
      <c r="F9" s="48">
        <v>350578.4</v>
      </c>
      <c r="G9" s="55">
        <f t="shared" si="1"/>
        <v>0.99532627760809456</v>
      </c>
      <c r="H9" s="166"/>
      <c r="I9" s="166"/>
      <c r="J9" s="166"/>
      <c r="K9" s="247"/>
      <c r="L9" s="375"/>
      <c r="M9" s="171"/>
    </row>
    <row r="10" spans="1:19" x14ac:dyDescent="0.3">
      <c r="A10" s="217"/>
      <c r="B10" s="12" t="s">
        <v>97</v>
      </c>
      <c r="C10" s="45" t="s">
        <v>99</v>
      </c>
      <c r="D10" s="166"/>
      <c r="E10" s="48">
        <v>218296.6</v>
      </c>
      <c r="F10" s="48">
        <v>207573.9</v>
      </c>
      <c r="G10" s="55">
        <f t="shared" si="1"/>
        <v>0.95088013281013073</v>
      </c>
      <c r="H10" s="166"/>
      <c r="I10" s="166"/>
      <c r="J10" s="166"/>
      <c r="K10" s="247"/>
      <c r="L10" s="375"/>
      <c r="M10" s="171"/>
    </row>
    <row r="11" spans="1:19" x14ac:dyDescent="0.3">
      <c r="A11" s="217"/>
      <c r="B11" s="425" t="s">
        <v>98</v>
      </c>
      <c r="C11" s="177"/>
      <c r="D11" s="177"/>
      <c r="E11" s="177"/>
      <c r="F11" s="177"/>
      <c r="G11" s="177"/>
      <c r="H11" s="428">
        <v>4</v>
      </c>
      <c r="I11" s="428">
        <v>4</v>
      </c>
      <c r="J11" s="428">
        <v>0</v>
      </c>
      <c r="K11" s="426"/>
      <c r="L11" s="427">
        <f>SUM(L12:L15)</f>
        <v>2</v>
      </c>
      <c r="M11" s="178"/>
      <c r="N11" s="232" t="s">
        <v>202</v>
      </c>
      <c r="O11" s="5" t="s">
        <v>203</v>
      </c>
      <c r="P11" s="5" t="s">
        <v>204</v>
      </c>
      <c r="Q11" s="5" t="s">
        <v>205</v>
      </c>
      <c r="R11" s="5"/>
      <c r="S11" s="5"/>
    </row>
    <row r="12" spans="1:19" ht="36" x14ac:dyDescent="0.3">
      <c r="A12" s="217"/>
      <c r="B12" s="128" t="s">
        <v>135</v>
      </c>
      <c r="C12" s="45" t="s">
        <v>114</v>
      </c>
      <c r="D12" s="45">
        <v>54</v>
      </c>
      <c r="E12" s="48">
        <v>54</v>
      </c>
      <c r="F12" s="48">
        <v>54</v>
      </c>
      <c r="G12" s="55">
        <f>F12/E12</f>
        <v>1</v>
      </c>
      <c r="H12" s="166"/>
      <c r="I12" s="166"/>
      <c r="J12" s="166"/>
      <c r="K12" s="247"/>
      <c r="L12" s="375">
        <v>1</v>
      </c>
      <c r="M12" s="171"/>
      <c r="N12" s="232">
        <v>0.25</v>
      </c>
      <c r="O12" s="240">
        <f>F12/E12</f>
        <v>1</v>
      </c>
      <c r="P12" s="240">
        <f>O12*N12</f>
        <v>0.25</v>
      </c>
      <c r="Q12" s="232"/>
      <c r="R12" s="5"/>
      <c r="S12" s="5"/>
    </row>
    <row r="13" spans="1:19" ht="16.2" customHeight="1" x14ac:dyDescent="0.3">
      <c r="A13" s="217"/>
      <c r="B13" s="128" t="s">
        <v>136</v>
      </c>
      <c r="C13" s="45" t="s">
        <v>114</v>
      </c>
      <c r="D13" s="45">
        <v>88</v>
      </c>
      <c r="E13" s="48">
        <v>90</v>
      </c>
      <c r="F13" s="48">
        <v>91</v>
      </c>
      <c r="G13" s="55">
        <f t="shared" ref="G13:G15" si="2">F13/E13</f>
        <v>1.0111111111111111</v>
      </c>
      <c r="H13" s="166"/>
      <c r="I13" s="166"/>
      <c r="J13" s="166"/>
      <c r="K13" s="247"/>
      <c r="L13" s="375">
        <v>1</v>
      </c>
      <c r="M13" s="171"/>
      <c r="N13" s="232">
        <v>0.25</v>
      </c>
      <c r="O13" s="240">
        <f t="shared" ref="O13:O15" si="3">F13/E13</f>
        <v>1.0111111111111111</v>
      </c>
      <c r="P13" s="240">
        <f>O13*N13</f>
        <v>0.25277777777777777</v>
      </c>
      <c r="Q13" s="232"/>
      <c r="R13" s="5"/>
      <c r="S13" s="5"/>
    </row>
    <row r="14" spans="1:19" ht="24" x14ac:dyDescent="0.3">
      <c r="A14" s="217"/>
      <c r="B14" s="128" t="s">
        <v>137</v>
      </c>
      <c r="C14" s="45" t="s">
        <v>114</v>
      </c>
      <c r="D14" s="45">
        <v>100</v>
      </c>
      <c r="E14" s="48">
        <v>100</v>
      </c>
      <c r="F14" s="48">
        <v>100</v>
      </c>
      <c r="G14" s="55">
        <f t="shared" si="2"/>
        <v>1</v>
      </c>
      <c r="H14" s="166"/>
      <c r="I14" s="166"/>
      <c r="J14" s="166"/>
      <c r="K14" s="247"/>
      <c r="L14" s="375">
        <v>1</v>
      </c>
      <c r="M14" s="171"/>
      <c r="N14" s="232">
        <v>0.25</v>
      </c>
      <c r="O14" s="240">
        <f t="shared" si="3"/>
        <v>1</v>
      </c>
      <c r="P14" s="240">
        <f t="shared" ref="P14:P15" si="4">O14*N14</f>
        <v>0.25</v>
      </c>
      <c r="Q14" s="232"/>
      <c r="R14" s="5"/>
      <c r="S14" s="5"/>
    </row>
    <row r="15" spans="1:19" x14ac:dyDescent="0.3">
      <c r="A15" s="217"/>
      <c r="B15" s="128" t="s">
        <v>138</v>
      </c>
      <c r="C15" s="45" t="s">
        <v>114</v>
      </c>
      <c r="D15" s="45">
        <v>65</v>
      </c>
      <c r="E15" s="48">
        <v>73</v>
      </c>
      <c r="F15" s="48">
        <v>68</v>
      </c>
      <c r="G15" s="55">
        <f t="shared" si="2"/>
        <v>0.93150684931506844</v>
      </c>
      <c r="H15" s="166"/>
      <c r="I15" s="166"/>
      <c r="J15" s="166"/>
      <c r="K15" s="247"/>
      <c r="L15" s="45">
        <v>-1</v>
      </c>
      <c r="M15" s="171"/>
      <c r="N15" s="232">
        <v>0.25</v>
      </c>
      <c r="O15" s="240">
        <f t="shared" si="3"/>
        <v>0.93150684931506844</v>
      </c>
      <c r="P15" s="240">
        <f t="shared" si="4"/>
        <v>0.23287671232876711</v>
      </c>
      <c r="Q15" s="232"/>
      <c r="R15" s="5"/>
      <c r="S15" s="5"/>
    </row>
    <row r="16" spans="1:19" x14ac:dyDescent="0.3">
      <c r="A16" s="217"/>
      <c r="B16" s="335" t="s">
        <v>251</v>
      </c>
      <c r="C16" s="174"/>
      <c r="D16" s="174"/>
      <c r="E16" s="174"/>
      <c r="F16" s="174"/>
      <c r="G16" s="174"/>
      <c r="H16" s="174"/>
      <c r="I16" s="174"/>
      <c r="J16" s="504">
        <f>F7/F4</f>
        <v>0.97835896720549032</v>
      </c>
      <c r="K16" s="260">
        <v>0.98599999999999999</v>
      </c>
      <c r="L16" s="442">
        <f>K16*F7/F4</f>
        <v>0.9646619416646135</v>
      </c>
      <c r="M16" s="175"/>
      <c r="N16" s="5"/>
      <c r="O16" s="5"/>
      <c r="P16" s="243">
        <f>SUM(P12:P15)</f>
        <v>0.98565449010654493</v>
      </c>
      <c r="Q16" s="5"/>
      <c r="R16" s="5"/>
      <c r="S16" s="5"/>
    </row>
    <row r="17" spans="1:19" ht="15" thickBot="1" x14ac:dyDescent="0.35">
      <c r="A17" s="218"/>
      <c r="B17" s="183" t="s">
        <v>252</v>
      </c>
      <c r="C17" s="169"/>
      <c r="D17" s="169"/>
      <c r="E17" s="169"/>
      <c r="F17" s="169"/>
      <c r="G17" s="169"/>
      <c r="H17" s="169"/>
      <c r="I17" s="169"/>
      <c r="J17" s="244"/>
      <c r="K17" s="259">
        <f>K16/G7</f>
        <v>1.0082612915532994</v>
      </c>
      <c r="L17" s="443"/>
      <c r="M17" s="172"/>
      <c r="N17" s="5"/>
      <c r="O17" s="5"/>
      <c r="P17" s="243"/>
      <c r="Q17" s="5"/>
      <c r="R17" s="5"/>
      <c r="S17" s="5"/>
    </row>
    <row r="18" spans="1:19" x14ac:dyDescent="0.3">
      <c r="A18" s="232" t="s">
        <v>23</v>
      </c>
      <c r="B18" s="168" t="s">
        <v>20</v>
      </c>
      <c r="C18" s="181"/>
      <c r="D18" s="181"/>
      <c r="E18" s="181"/>
      <c r="F18" s="181"/>
      <c r="G18" s="181"/>
      <c r="H18" s="181"/>
      <c r="I18" s="181"/>
      <c r="J18" s="181"/>
      <c r="K18" s="246"/>
      <c r="L18" s="402"/>
      <c r="M18" s="182"/>
      <c r="N18" s="5"/>
      <c r="O18" s="5"/>
      <c r="P18" s="5"/>
      <c r="Q18" s="5"/>
      <c r="R18" s="5"/>
      <c r="S18" s="5"/>
    </row>
    <row r="19" spans="1:19" x14ac:dyDescent="0.3">
      <c r="B19" s="19" t="s">
        <v>94</v>
      </c>
      <c r="C19" s="65" t="s">
        <v>99</v>
      </c>
      <c r="D19" s="166"/>
      <c r="E19" s="57">
        <f>SUM(E20:E21)</f>
        <v>10415.700000000001</v>
      </c>
      <c r="F19" s="57">
        <f>SUM(F20:F21)</f>
        <v>10245.200000000001</v>
      </c>
      <c r="G19" s="159">
        <f>F19/E19</f>
        <v>0.98363048090862837</v>
      </c>
      <c r="H19" s="166"/>
      <c r="I19" s="166"/>
      <c r="J19" s="166"/>
      <c r="K19" s="247"/>
      <c r="L19" s="375"/>
      <c r="M19" s="171"/>
      <c r="N19" s="5"/>
      <c r="O19" s="5"/>
      <c r="P19" s="5"/>
      <c r="Q19" s="5"/>
      <c r="R19" s="5"/>
      <c r="S19" s="5"/>
    </row>
    <row r="20" spans="1:19" x14ac:dyDescent="0.3">
      <c r="B20" s="12" t="s">
        <v>96</v>
      </c>
      <c r="C20" s="59" t="s">
        <v>99</v>
      </c>
      <c r="D20" s="166"/>
      <c r="E20" s="53">
        <v>3729.1</v>
      </c>
      <c r="F20" s="53">
        <v>3729.1</v>
      </c>
      <c r="G20" s="131">
        <f t="shared" ref="G20:G21" si="5">F20/E20</f>
        <v>1</v>
      </c>
      <c r="H20" s="166"/>
      <c r="I20" s="166"/>
      <c r="J20" s="166"/>
      <c r="K20" s="247"/>
      <c r="L20" s="375"/>
      <c r="M20" s="171"/>
      <c r="N20" s="5"/>
      <c r="O20" s="5"/>
      <c r="P20" s="5"/>
      <c r="Q20" s="5"/>
      <c r="R20" s="5"/>
      <c r="S20" s="5"/>
    </row>
    <row r="21" spans="1:19" x14ac:dyDescent="0.3">
      <c r="B21" s="12" t="s">
        <v>97</v>
      </c>
      <c r="C21" s="59" t="s">
        <v>99</v>
      </c>
      <c r="D21" s="166"/>
      <c r="E21" s="53">
        <v>6686.6</v>
      </c>
      <c r="F21" s="53">
        <v>6516.1</v>
      </c>
      <c r="G21" s="131">
        <f t="shared" si="5"/>
        <v>0.9745012412885472</v>
      </c>
      <c r="H21" s="166"/>
      <c r="I21" s="166"/>
      <c r="J21" s="166"/>
      <c r="K21" s="247"/>
      <c r="L21" s="375"/>
      <c r="M21" s="171"/>
      <c r="N21" s="5"/>
      <c r="O21" s="5"/>
      <c r="P21" s="5"/>
      <c r="Q21" s="5"/>
      <c r="R21" s="5"/>
      <c r="S21" s="5"/>
    </row>
    <row r="22" spans="1:19" x14ac:dyDescent="0.3">
      <c r="B22" s="429" t="s">
        <v>98</v>
      </c>
      <c r="C22" s="177"/>
      <c r="D22" s="177"/>
      <c r="E22" s="177"/>
      <c r="F22" s="177"/>
      <c r="G22" s="177"/>
      <c r="H22" s="428">
        <v>4</v>
      </c>
      <c r="I22" s="428">
        <v>4</v>
      </c>
      <c r="J22" s="428">
        <v>0</v>
      </c>
      <c r="K22" s="426"/>
      <c r="L22" s="427">
        <f>SUM(L23:L26)</f>
        <v>4</v>
      </c>
      <c r="M22" s="178"/>
      <c r="N22" s="232" t="s">
        <v>202</v>
      </c>
      <c r="O22" s="5" t="s">
        <v>203</v>
      </c>
      <c r="P22" s="5" t="s">
        <v>204</v>
      </c>
      <c r="Q22" s="5" t="s">
        <v>205</v>
      </c>
      <c r="R22" s="5" t="s">
        <v>206</v>
      </c>
      <c r="S22" s="5"/>
    </row>
    <row r="23" spans="1:19" x14ac:dyDescent="0.3">
      <c r="B23" s="108" t="s">
        <v>129</v>
      </c>
      <c r="C23" s="45" t="s">
        <v>133</v>
      </c>
      <c r="D23" s="45">
        <v>30</v>
      </c>
      <c r="E23" s="45">
        <v>36</v>
      </c>
      <c r="F23" s="45">
        <v>36</v>
      </c>
      <c r="G23" s="55">
        <f>F23/E23</f>
        <v>1</v>
      </c>
      <c r="H23" s="166"/>
      <c r="I23" s="166"/>
      <c r="J23" s="166"/>
      <c r="K23" s="247"/>
      <c r="L23" s="375">
        <v>1</v>
      </c>
      <c r="M23" s="171"/>
      <c r="N23" s="232">
        <v>0.25</v>
      </c>
      <c r="O23" s="5">
        <f>F23-D23</f>
        <v>6</v>
      </c>
      <c r="P23" s="5">
        <f>E23-D23</f>
        <v>6</v>
      </c>
      <c r="Q23" s="5">
        <f>O23/P23</f>
        <v>1</v>
      </c>
      <c r="R23" s="5">
        <f>Q23*N23</f>
        <v>0.25</v>
      </c>
      <c r="S23" s="5"/>
    </row>
    <row r="24" spans="1:19" ht="24" x14ac:dyDescent="0.3">
      <c r="B24" s="108" t="s">
        <v>130</v>
      </c>
      <c r="C24" s="45" t="s">
        <v>108</v>
      </c>
      <c r="D24" s="45">
        <v>1400</v>
      </c>
      <c r="E24" s="45">
        <v>1485</v>
      </c>
      <c r="F24" s="45">
        <v>1490</v>
      </c>
      <c r="G24" s="55">
        <f t="shared" ref="G24:G26" si="6">F24/E24</f>
        <v>1.0033670033670035</v>
      </c>
      <c r="H24" s="166"/>
      <c r="I24" s="166"/>
      <c r="J24" s="166"/>
      <c r="K24" s="247"/>
      <c r="L24" s="375">
        <v>1</v>
      </c>
      <c r="M24" s="171"/>
      <c r="N24" s="232">
        <v>0.25</v>
      </c>
      <c r="O24" s="5">
        <f>F24-D24</f>
        <v>90</v>
      </c>
      <c r="P24" s="5">
        <f t="shared" ref="P24:P25" si="7">E24-D24</f>
        <v>85</v>
      </c>
      <c r="Q24" s="5">
        <f t="shared" ref="Q24:Q26" si="8">O24/P24</f>
        <v>1.0588235294117647</v>
      </c>
      <c r="R24" s="5">
        <f t="shared" ref="R24:R26" si="9">Q24*N24</f>
        <v>0.26470588235294118</v>
      </c>
      <c r="S24" s="5"/>
    </row>
    <row r="25" spans="1:19" ht="24" x14ac:dyDescent="0.3">
      <c r="B25" s="108" t="s">
        <v>131</v>
      </c>
      <c r="C25" s="45" t="s">
        <v>108</v>
      </c>
      <c r="D25" s="45">
        <v>4500</v>
      </c>
      <c r="E25" s="45">
        <v>4961</v>
      </c>
      <c r="F25" s="45">
        <v>5758</v>
      </c>
      <c r="G25" s="55">
        <f t="shared" si="6"/>
        <v>1.1606530941342472</v>
      </c>
      <c r="H25" s="166"/>
      <c r="I25" s="166"/>
      <c r="J25" s="166"/>
      <c r="K25" s="247"/>
      <c r="L25" s="375">
        <v>1</v>
      </c>
      <c r="M25" s="171"/>
      <c r="N25" s="232">
        <v>0.25</v>
      </c>
      <c r="O25" s="5">
        <f t="shared" ref="O25" si="10">F25-D25</f>
        <v>1258</v>
      </c>
      <c r="P25" s="5">
        <f t="shared" si="7"/>
        <v>461</v>
      </c>
      <c r="Q25" s="5">
        <f t="shared" si="8"/>
        <v>2.7288503253796095</v>
      </c>
      <c r="R25" s="5">
        <f t="shared" si="9"/>
        <v>0.68221258134490237</v>
      </c>
      <c r="S25" s="5"/>
    </row>
    <row r="26" spans="1:19" ht="36" x14ac:dyDescent="0.3">
      <c r="B26" s="108" t="s">
        <v>132</v>
      </c>
      <c r="C26" s="45" t="s">
        <v>134</v>
      </c>
      <c r="D26" s="45">
        <v>100</v>
      </c>
      <c r="E26" s="45">
        <v>121</v>
      </c>
      <c r="F26" s="45">
        <v>121</v>
      </c>
      <c r="G26" s="55">
        <f t="shared" si="6"/>
        <v>1</v>
      </c>
      <c r="H26" s="166"/>
      <c r="I26" s="166"/>
      <c r="J26" s="166"/>
      <c r="K26" s="247"/>
      <c r="L26" s="375">
        <v>1</v>
      </c>
      <c r="M26" s="171"/>
      <c r="N26" s="232">
        <v>0.25</v>
      </c>
      <c r="O26" s="5">
        <f>F26-D26</f>
        <v>21</v>
      </c>
      <c r="P26" s="5">
        <f>E26-D26</f>
        <v>21</v>
      </c>
      <c r="Q26" s="5">
        <f t="shared" si="8"/>
        <v>1</v>
      </c>
      <c r="R26" s="5">
        <f t="shared" si="9"/>
        <v>0.25</v>
      </c>
      <c r="S26" s="5"/>
    </row>
    <row r="27" spans="1:19" x14ac:dyDescent="0.3">
      <c r="A27" s="217"/>
      <c r="B27" s="335" t="s">
        <v>251</v>
      </c>
      <c r="C27" s="174"/>
      <c r="D27" s="174"/>
      <c r="E27" s="174"/>
      <c r="F27" s="174"/>
      <c r="G27" s="174"/>
      <c r="H27" s="174"/>
      <c r="I27" s="174"/>
      <c r="J27" s="265">
        <f>F19/F4</f>
        <v>1.7953932982404615E-2</v>
      </c>
      <c r="K27" s="260">
        <f>(G23*0.25+G24*0.25+G25*0.25+G26*0.25)</f>
        <v>1.0410050243753126</v>
      </c>
      <c r="L27" s="442">
        <f>K27*F19/F4</f>
        <v>1.8690134441980848E-2</v>
      </c>
      <c r="M27" s="175"/>
      <c r="N27" s="5"/>
      <c r="O27" s="5"/>
      <c r="P27" s="5"/>
      <c r="Q27" s="5"/>
      <c r="R27" s="5">
        <f>SUM(R23:R26)</f>
        <v>1.4469184636978434</v>
      </c>
      <c r="S27" s="5">
        <f>R27*100</f>
        <v>144.69184636978434</v>
      </c>
    </row>
    <row r="28" spans="1:19" ht="15" thickBot="1" x14ac:dyDescent="0.35">
      <c r="A28" s="195"/>
      <c r="B28" s="183" t="s">
        <v>252</v>
      </c>
      <c r="C28" s="169"/>
      <c r="D28" s="169"/>
      <c r="E28" s="169"/>
      <c r="F28" s="169"/>
      <c r="G28" s="169"/>
      <c r="H28" s="169"/>
      <c r="I28" s="169"/>
      <c r="J28" s="264"/>
      <c r="K28" s="259">
        <f>K27/G19</f>
        <v>1.0583293671559308</v>
      </c>
      <c r="L28" s="443"/>
      <c r="M28" s="172"/>
      <c r="N28" s="5"/>
      <c r="O28" s="5"/>
      <c r="P28" s="5"/>
      <c r="Q28" s="5"/>
      <c r="R28" s="5"/>
      <c r="S28" s="5"/>
    </row>
    <row r="29" spans="1:19" ht="43.2" customHeight="1" x14ac:dyDescent="0.3">
      <c r="A29" s="233" t="s">
        <v>24</v>
      </c>
      <c r="B29" s="21" t="s">
        <v>21</v>
      </c>
      <c r="C29" s="165"/>
      <c r="D29" s="165"/>
      <c r="E29" s="165"/>
      <c r="F29" s="165"/>
      <c r="G29" s="165"/>
      <c r="H29" s="165"/>
      <c r="I29" s="165"/>
      <c r="J29" s="165"/>
      <c r="K29" s="248"/>
      <c r="L29" s="444"/>
      <c r="M29" s="173"/>
      <c r="N29" s="241"/>
      <c r="O29" s="242"/>
      <c r="P29" s="242"/>
      <c r="Q29" s="242"/>
      <c r="R29" s="242"/>
      <c r="S29" s="5"/>
    </row>
    <row r="30" spans="1:19" x14ac:dyDescent="0.3">
      <c r="A30" s="217"/>
      <c r="B30" s="19" t="s">
        <v>94</v>
      </c>
      <c r="C30" s="65" t="s">
        <v>99</v>
      </c>
      <c r="D30" s="166"/>
      <c r="E30" s="57">
        <f>SUM(E31:E32)</f>
        <v>606</v>
      </c>
      <c r="F30" s="57">
        <f t="shared" ref="F30" si="11">SUM(F31:F32)</f>
        <v>604</v>
      </c>
      <c r="G30" s="54">
        <f>F30/E30</f>
        <v>0.99669966996699666</v>
      </c>
      <c r="H30" s="166"/>
      <c r="I30" s="166"/>
      <c r="J30" s="166"/>
      <c r="K30" s="247"/>
      <c r="L30" s="375"/>
      <c r="M30" s="171"/>
      <c r="N30" s="5"/>
      <c r="O30" s="5"/>
      <c r="P30" s="5"/>
      <c r="Q30" s="5"/>
      <c r="R30" s="5"/>
      <c r="S30" s="5"/>
    </row>
    <row r="31" spans="1:19" x14ac:dyDescent="0.3">
      <c r="A31" s="217"/>
      <c r="B31" s="12" t="s">
        <v>96</v>
      </c>
      <c r="C31" s="59" t="s">
        <v>99</v>
      </c>
      <c r="D31" s="166"/>
      <c r="E31" s="53">
        <v>120</v>
      </c>
      <c r="F31" s="53">
        <v>120</v>
      </c>
      <c r="G31" s="55">
        <f t="shared" ref="G31:G32" si="12">F31/E31</f>
        <v>1</v>
      </c>
      <c r="H31" s="166"/>
      <c r="I31" s="166"/>
      <c r="J31" s="166"/>
      <c r="K31" s="247"/>
      <c r="L31" s="375"/>
      <c r="M31" s="171"/>
      <c r="N31" s="5"/>
      <c r="O31" s="5"/>
      <c r="P31" s="5"/>
      <c r="Q31" s="5"/>
      <c r="R31" s="5"/>
      <c r="S31" s="5"/>
    </row>
    <row r="32" spans="1:19" x14ac:dyDescent="0.3">
      <c r="A32" s="217"/>
      <c r="B32" s="12" t="s">
        <v>97</v>
      </c>
      <c r="C32" s="59" t="s">
        <v>99</v>
      </c>
      <c r="D32" s="166"/>
      <c r="E32" s="53">
        <v>486</v>
      </c>
      <c r="F32" s="53">
        <v>484</v>
      </c>
      <c r="G32" s="55">
        <f t="shared" si="12"/>
        <v>0.99588477366255146</v>
      </c>
      <c r="H32" s="166"/>
      <c r="I32" s="166"/>
      <c r="J32" s="166"/>
      <c r="K32" s="247"/>
      <c r="L32" s="375"/>
      <c r="M32" s="171"/>
      <c r="N32" s="5"/>
      <c r="O32" s="5"/>
      <c r="P32" s="5"/>
      <c r="Q32" s="5"/>
      <c r="R32" s="5"/>
      <c r="S32" s="5"/>
    </row>
    <row r="33" spans="1:19" x14ac:dyDescent="0.3">
      <c r="A33" s="217"/>
      <c r="B33" s="429" t="s">
        <v>98</v>
      </c>
      <c r="C33" s="177"/>
      <c r="D33" s="177"/>
      <c r="E33" s="177"/>
      <c r="F33" s="177"/>
      <c r="G33" s="177"/>
      <c r="H33" s="428">
        <v>2</v>
      </c>
      <c r="I33" s="428">
        <v>2</v>
      </c>
      <c r="J33" s="428">
        <v>0</v>
      </c>
      <c r="K33" s="426"/>
      <c r="L33" s="427">
        <f>SUM(L34:L35)</f>
        <v>2</v>
      </c>
      <c r="M33" s="178"/>
      <c r="N33" s="241" t="s">
        <v>202</v>
      </c>
      <c r="O33" s="242" t="s">
        <v>203</v>
      </c>
      <c r="P33" s="242" t="s">
        <v>204</v>
      </c>
      <c r="Q33" s="242" t="s">
        <v>205</v>
      </c>
      <c r="R33" s="242" t="s">
        <v>206</v>
      </c>
      <c r="S33" s="5"/>
    </row>
    <row r="34" spans="1:19" ht="24" x14ac:dyDescent="0.3">
      <c r="A34" s="217"/>
      <c r="B34" s="108" t="s">
        <v>141</v>
      </c>
      <c r="C34" s="45" t="s">
        <v>134</v>
      </c>
      <c r="D34" s="45">
        <v>40</v>
      </c>
      <c r="E34" s="45">
        <v>38</v>
      </c>
      <c r="F34" s="45">
        <v>38</v>
      </c>
      <c r="G34" s="55">
        <f>F34/E34</f>
        <v>1</v>
      </c>
      <c r="H34" s="166"/>
      <c r="I34" s="166"/>
      <c r="J34" s="166"/>
      <c r="K34" s="247"/>
      <c r="L34" s="375">
        <v>1</v>
      </c>
      <c r="M34" s="171"/>
      <c r="N34" s="5">
        <v>0.4</v>
      </c>
      <c r="O34" s="5">
        <f>F34-D34</f>
        <v>-2</v>
      </c>
      <c r="P34" s="5">
        <f>E34-D34</f>
        <v>-2</v>
      </c>
      <c r="Q34" s="5">
        <f>O34/P34</f>
        <v>1</v>
      </c>
      <c r="R34" s="5">
        <f>N34*Q34</f>
        <v>0.4</v>
      </c>
      <c r="S34" s="5"/>
    </row>
    <row r="35" spans="1:19" ht="24" x14ac:dyDescent="0.3">
      <c r="A35" s="217"/>
      <c r="B35" s="108" t="s">
        <v>142</v>
      </c>
      <c r="C35" s="45" t="s">
        <v>108</v>
      </c>
      <c r="D35" s="45">
        <v>6000</v>
      </c>
      <c r="E35" s="45">
        <v>6500</v>
      </c>
      <c r="F35" s="45">
        <v>6500</v>
      </c>
      <c r="G35" s="55">
        <f>F35/E35</f>
        <v>1</v>
      </c>
      <c r="H35" s="166"/>
      <c r="I35" s="166"/>
      <c r="J35" s="166"/>
      <c r="K35" s="247"/>
      <c r="L35" s="375">
        <v>1</v>
      </c>
      <c r="M35" s="171"/>
      <c r="N35" s="5">
        <v>0.6</v>
      </c>
      <c r="O35" s="5">
        <f>F35-D35</f>
        <v>500</v>
      </c>
      <c r="P35" s="5">
        <f>E35-D35</f>
        <v>500</v>
      </c>
      <c r="Q35" s="5">
        <f>O35/P35</f>
        <v>1</v>
      </c>
      <c r="R35" s="5">
        <f>N35*Q35</f>
        <v>0.6</v>
      </c>
      <c r="S35" s="5"/>
    </row>
    <row r="36" spans="1:19" x14ac:dyDescent="0.3">
      <c r="A36" s="217"/>
      <c r="B36" s="335" t="s">
        <v>251</v>
      </c>
      <c r="C36" s="174"/>
      <c r="D36" s="174"/>
      <c r="E36" s="174"/>
      <c r="F36" s="174"/>
      <c r="G36" s="174"/>
      <c r="H36" s="174"/>
      <c r="I36" s="174"/>
      <c r="J36" s="245">
        <f>F30/F4</f>
        <v>1.058464014501658E-3</v>
      </c>
      <c r="K36" s="337">
        <f>R36</f>
        <v>100</v>
      </c>
      <c r="L36" s="445">
        <f>K36*F30/F4</f>
        <v>0.1058464014501658</v>
      </c>
      <c r="M36" s="175"/>
      <c r="N36" s="5"/>
      <c r="O36" s="5"/>
      <c r="P36" s="5"/>
      <c r="Q36" s="5"/>
      <c r="R36" s="5">
        <f>SUM(R34:R35)*100</f>
        <v>100</v>
      </c>
      <c r="S36" s="5"/>
    </row>
    <row r="37" spans="1:19" ht="15" thickBot="1" x14ac:dyDescent="0.35">
      <c r="A37" s="338"/>
      <c r="B37" s="183" t="s">
        <v>252</v>
      </c>
      <c r="C37" s="169"/>
      <c r="D37" s="169"/>
      <c r="E37" s="169"/>
      <c r="F37" s="169"/>
      <c r="G37" s="169"/>
      <c r="H37" s="169"/>
      <c r="I37" s="169"/>
      <c r="J37" s="244"/>
      <c r="K37" s="310">
        <f>K36/G30</f>
        <v>100.33112582781457</v>
      </c>
      <c r="L37" s="446"/>
      <c r="M37" s="172"/>
      <c r="N37" s="5"/>
      <c r="O37" s="5"/>
      <c r="P37" s="5"/>
      <c r="Q37" s="5"/>
      <c r="R37" s="5"/>
      <c r="S37" s="5"/>
    </row>
    <row r="38" spans="1:19" ht="27.6" x14ac:dyDescent="0.3">
      <c r="A38" s="232" t="s">
        <v>25</v>
      </c>
      <c r="B38" s="168" t="s">
        <v>22</v>
      </c>
      <c r="C38" s="181"/>
      <c r="D38" s="181"/>
      <c r="E38" s="181"/>
      <c r="F38" s="181"/>
      <c r="G38" s="181"/>
      <c r="H38" s="181"/>
      <c r="I38" s="181"/>
      <c r="J38" s="181"/>
      <c r="K38" s="246"/>
      <c r="L38" s="402"/>
      <c r="M38" s="182"/>
      <c r="N38" s="5"/>
      <c r="O38" s="5"/>
      <c r="P38" s="5"/>
      <c r="Q38" s="5"/>
      <c r="R38" s="5"/>
      <c r="S38" s="5"/>
    </row>
    <row r="39" spans="1:19" x14ac:dyDescent="0.3">
      <c r="B39" s="19" t="s">
        <v>94</v>
      </c>
      <c r="C39" s="49" t="s">
        <v>99</v>
      </c>
      <c r="D39" s="166"/>
      <c r="E39" s="61">
        <f>SUM(E40:E40)</f>
        <v>1500</v>
      </c>
      <c r="F39" s="61">
        <f>SUM(F40:F40)</f>
        <v>1500</v>
      </c>
      <c r="G39" s="54">
        <f>F39/E39</f>
        <v>1</v>
      </c>
      <c r="H39" s="166"/>
      <c r="I39" s="166"/>
      <c r="J39" s="166"/>
      <c r="K39" s="247"/>
      <c r="L39" s="375"/>
      <c r="M39" s="171"/>
      <c r="N39" s="5"/>
      <c r="O39" s="5"/>
      <c r="P39" s="5"/>
      <c r="Q39" s="5"/>
      <c r="R39" s="5"/>
      <c r="S39" s="5"/>
    </row>
    <row r="40" spans="1:19" x14ac:dyDescent="0.3">
      <c r="B40" s="156" t="s">
        <v>177</v>
      </c>
      <c r="C40" s="45" t="s">
        <v>99</v>
      </c>
      <c r="D40" s="166"/>
      <c r="E40" s="60">
        <v>1500</v>
      </c>
      <c r="F40" s="60">
        <v>1500</v>
      </c>
      <c r="G40" s="55">
        <f t="shared" ref="G40" si="13">F40/E40</f>
        <v>1</v>
      </c>
      <c r="H40" s="166"/>
      <c r="I40" s="166"/>
      <c r="J40" s="166"/>
      <c r="K40" s="247"/>
      <c r="L40" s="375"/>
      <c r="M40" s="171"/>
      <c r="N40" s="5"/>
      <c r="O40" s="5"/>
      <c r="P40" s="5"/>
      <c r="Q40" s="5"/>
      <c r="R40" s="5"/>
      <c r="S40" s="5"/>
    </row>
    <row r="41" spans="1:19" x14ac:dyDescent="0.3">
      <c r="B41" s="429" t="s">
        <v>98</v>
      </c>
      <c r="C41" s="177"/>
      <c r="D41" s="177"/>
      <c r="E41" s="177"/>
      <c r="F41" s="177"/>
      <c r="G41" s="177"/>
      <c r="H41" s="428">
        <v>2</v>
      </c>
      <c r="I41" s="428">
        <v>2</v>
      </c>
      <c r="J41" s="428">
        <v>0</v>
      </c>
      <c r="K41" s="426"/>
      <c r="L41" s="427">
        <f>SUM(L42:L43)</f>
        <v>2</v>
      </c>
      <c r="M41" s="178"/>
      <c r="N41" s="232" t="s">
        <v>202</v>
      </c>
      <c r="O41" s="232" t="s">
        <v>203</v>
      </c>
      <c r="P41" s="232" t="s">
        <v>204</v>
      </c>
      <c r="Q41" s="232" t="s">
        <v>205</v>
      </c>
      <c r="R41" s="232" t="s">
        <v>206</v>
      </c>
      <c r="S41" s="5"/>
    </row>
    <row r="42" spans="1:19" ht="24" x14ac:dyDescent="0.3">
      <c r="B42" s="108" t="s">
        <v>139</v>
      </c>
      <c r="C42" s="49" t="s">
        <v>114</v>
      </c>
      <c r="D42" s="45">
        <v>72</v>
      </c>
      <c r="E42" s="45">
        <v>75</v>
      </c>
      <c r="F42" s="45">
        <v>87</v>
      </c>
      <c r="G42" s="55">
        <f>F42/E42</f>
        <v>1.1599999999999999</v>
      </c>
      <c r="H42" s="166"/>
      <c r="I42" s="166"/>
      <c r="J42" s="166"/>
      <c r="K42" s="247"/>
      <c r="L42" s="375">
        <v>1</v>
      </c>
      <c r="M42" s="171"/>
      <c r="N42" s="5">
        <v>0.3</v>
      </c>
      <c r="O42" s="5">
        <f>F42/E42</f>
        <v>1.1599999999999999</v>
      </c>
      <c r="P42" s="5">
        <f>O42*N42</f>
        <v>0.34799999999999998</v>
      </c>
      <c r="Q42" s="5"/>
      <c r="R42" s="5"/>
      <c r="S42" s="5"/>
    </row>
    <row r="43" spans="1:19" ht="24" x14ac:dyDescent="0.3">
      <c r="B43" s="136" t="s">
        <v>140</v>
      </c>
      <c r="C43" s="49" t="s">
        <v>114</v>
      </c>
      <c r="D43" s="45">
        <v>56</v>
      </c>
      <c r="E43" s="45">
        <v>56</v>
      </c>
      <c r="F43" s="45">
        <v>56</v>
      </c>
      <c r="G43" s="55">
        <f>F43/E43</f>
        <v>1</v>
      </c>
      <c r="H43" s="174"/>
      <c r="I43" s="174"/>
      <c r="J43" s="174"/>
      <c r="K43" s="249"/>
      <c r="L43" s="380">
        <v>1</v>
      </c>
      <c r="M43" s="175"/>
      <c r="N43" s="5">
        <v>0.7</v>
      </c>
      <c r="O43" s="5">
        <f>F43/E43</f>
        <v>1</v>
      </c>
      <c r="P43" s="5">
        <f>O43*N43</f>
        <v>0.7</v>
      </c>
      <c r="Q43" s="5"/>
      <c r="R43" s="5"/>
      <c r="S43" s="5"/>
    </row>
    <row r="44" spans="1:19" x14ac:dyDescent="0.3">
      <c r="B44" s="257" t="s">
        <v>251</v>
      </c>
      <c r="C44" s="166"/>
      <c r="D44" s="166"/>
      <c r="E44" s="166"/>
      <c r="F44" s="166"/>
      <c r="G44" s="166"/>
      <c r="H44" s="166"/>
      <c r="I44" s="166"/>
      <c r="J44" s="336">
        <f>F39/F4</f>
        <v>2.6286357976034553E-3</v>
      </c>
      <c r="K44" s="286">
        <f>P44</f>
        <v>1.048</v>
      </c>
      <c r="L44" s="447">
        <f>K44*F39/F4</f>
        <v>2.7548103158884212E-3</v>
      </c>
      <c r="M44" s="171"/>
      <c r="N44" s="5"/>
      <c r="O44" s="5"/>
      <c r="P44" s="5">
        <f>SUM(P42:P43)</f>
        <v>1.048</v>
      </c>
      <c r="Q44" s="5">
        <f>P44*100</f>
        <v>104.80000000000001</v>
      </c>
      <c r="R44" s="5"/>
      <c r="S44" s="5"/>
    </row>
    <row r="45" spans="1:19" ht="15" thickBot="1" x14ac:dyDescent="0.35">
      <c r="B45" s="334" t="s">
        <v>252</v>
      </c>
      <c r="C45" s="191"/>
      <c r="D45" s="191"/>
      <c r="E45" s="191"/>
      <c r="F45" s="191"/>
      <c r="G45" s="191"/>
      <c r="H45" s="191"/>
      <c r="I45" s="191"/>
      <c r="J45" s="319"/>
      <c r="K45" s="270">
        <f>K44/G39</f>
        <v>1.048</v>
      </c>
      <c r="L45" s="448"/>
      <c r="M45" s="254"/>
      <c r="N45" s="5"/>
      <c r="O45" s="5"/>
      <c r="P45" s="5"/>
      <c r="Q45" s="5"/>
      <c r="R45" s="5"/>
      <c r="S45" s="5"/>
    </row>
    <row r="46" spans="1:19" ht="15" customHeight="1" x14ac:dyDescent="0.3">
      <c r="A46" s="553" t="s">
        <v>190</v>
      </c>
      <c r="B46" s="229" t="s">
        <v>28</v>
      </c>
      <c r="C46" s="219" t="s">
        <v>99</v>
      </c>
      <c r="D46" s="219"/>
      <c r="E46" s="87">
        <f>E49+E66+E78+E89</f>
        <v>222507</v>
      </c>
      <c r="F46" s="87">
        <f>F49+F66+F78+F89</f>
        <v>219351.2</v>
      </c>
      <c r="G46" s="88">
        <f>F46/E46</f>
        <v>0.98581707541785213</v>
      </c>
      <c r="H46" s="167"/>
      <c r="I46" s="167"/>
      <c r="J46" s="167"/>
      <c r="K46" s="167"/>
      <c r="L46" s="441"/>
      <c r="M46" s="170"/>
      <c r="N46" s="5"/>
      <c r="O46" s="5"/>
      <c r="P46" s="5"/>
      <c r="Q46" s="5"/>
      <c r="R46" s="5"/>
      <c r="S46" s="5"/>
    </row>
    <row r="47" spans="1:19" ht="14.4" customHeight="1" thickBot="1" x14ac:dyDescent="0.35">
      <c r="A47" s="554"/>
      <c r="B47" s="230" t="s">
        <v>187</v>
      </c>
      <c r="C47" s="238" t="s">
        <v>114</v>
      </c>
      <c r="D47" s="208"/>
      <c r="E47" s="208"/>
      <c r="F47" s="208"/>
      <c r="G47" s="208"/>
      <c r="H47" s="458">
        <f>H53+H69+H82+H93</f>
        <v>20</v>
      </c>
      <c r="I47" s="458">
        <f t="shared" ref="I47:J47" si="14">I53+I69+I82+I93</f>
        <v>19</v>
      </c>
      <c r="J47" s="458">
        <f t="shared" si="14"/>
        <v>1</v>
      </c>
      <c r="K47" s="474">
        <f>(J63*K63+J75*K75+J86*K86+J99*K99)/G46</f>
        <v>1.0030610858473041</v>
      </c>
      <c r="L47" s="458">
        <f>L53+L69+L82+L93</f>
        <v>14</v>
      </c>
      <c r="M47" s="209"/>
      <c r="N47" s="5"/>
      <c r="O47" s="5"/>
      <c r="P47" s="5"/>
      <c r="Q47" s="5"/>
      <c r="R47" s="5"/>
      <c r="S47" s="5"/>
    </row>
    <row r="48" spans="1:19" ht="27.6" x14ac:dyDescent="0.3">
      <c r="A48" s="234" t="s">
        <v>34</v>
      </c>
      <c r="B48" s="176" t="s">
        <v>29</v>
      </c>
      <c r="C48" s="181"/>
      <c r="D48" s="181"/>
      <c r="E48" s="181"/>
      <c r="F48" s="181"/>
      <c r="G48" s="181"/>
      <c r="H48" s="181"/>
      <c r="I48" s="181"/>
      <c r="J48" s="181"/>
      <c r="K48" s="181"/>
      <c r="L48" s="402"/>
      <c r="M48" s="182"/>
    </row>
    <row r="49" spans="1:13" x14ac:dyDescent="0.3">
      <c r="B49" s="19" t="s">
        <v>94</v>
      </c>
      <c r="C49" s="49" t="s">
        <v>99</v>
      </c>
      <c r="D49" s="166"/>
      <c r="E49" s="61">
        <f t="shared" ref="E49" si="15">SUM(E50:E52)</f>
        <v>211263</v>
      </c>
      <c r="F49" s="61">
        <f>SUM(F50:F52)</f>
        <v>208211</v>
      </c>
      <c r="G49" s="54">
        <f>F49/E49</f>
        <v>0.98555355173409442</v>
      </c>
      <c r="H49" s="166"/>
      <c r="I49" s="166"/>
      <c r="J49" s="166"/>
      <c r="K49" s="166"/>
      <c r="L49" s="375"/>
      <c r="M49" s="171"/>
    </row>
    <row r="50" spans="1:13" x14ac:dyDescent="0.3">
      <c r="B50" s="12" t="s">
        <v>95</v>
      </c>
      <c r="C50" s="45" t="s">
        <v>99</v>
      </c>
      <c r="D50" s="166"/>
      <c r="E50" s="60">
        <v>47234.400000000001</v>
      </c>
      <c r="F50" s="60">
        <v>44747.199999999997</v>
      </c>
      <c r="G50" s="55">
        <f t="shared" ref="G50:G52" si="16">F50/E50</f>
        <v>0.94734346154497562</v>
      </c>
      <c r="H50" s="166"/>
      <c r="I50" s="166"/>
      <c r="J50" s="166"/>
      <c r="K50" s="166"/>
      <c r="L50" s="375"/>
      <c r="M50" s="171"/>
    </row>
    <row r="51" spans="1:13" x14ac:dyDescent="0.3">
      <c r="B51" s="12" t="s">
        <v>96</v>
      </c>
      <c r="C51" s="45" t="s">
        <v>99</v>
      </c>
      <c r="D51" s="166"/>
      <c r="E51" s="60">
        <v>159660.70000000001</v>
      </c>
      <c r="F51" s="60">
        <v>159098.1</v>
      </c>
      <c r="G51" s="55">
        <f t="shared" si="16"/>
        <v>0.99647627750598611</v>
      </c>
      <c r="H51" s="166"/>
      <c r="I51" s="166"/>
      <c r="J51" s="166"/>
      <c r="K51" s="166"/>
      <c r="L51" s="375"/>
      <c r="M51" s="171"/>
    </row>
    <row r="52" spans="1:13" x14ac:dyDescent="0.3">
      <c r="B52" s="12" t="s">
        <v>97</v>
      </c>
      <c r="C52" s="45" t="s">
        <v>99</v>
      </c>
      <c r="D52" s="166"/>
      <c r="E52" s="60">
        <v>4367.8999999999996</v>
      </c>
      <c r="F52" s="60">
        <v>4365.7</v>
      </c>
      <c r="G52" s="55">
        <f t="shared" si="16"/>
        <v>0.99949632546532663</v>
      </c>
      <c r="H52" s="166"/>
      <c r="I52" s="166"/>
      <c r="J52" s="166"/>
      <c r="K52" s="166"/>
      <c r="L52" s="375"/>
      <c r="M52" s="171"/>
    </row>
    <row r="53" spans="1:13" x14ac:dyDescent="0.3">
      <c r="B53" s="429" t="s">
        <v>98</v>
      </c>
      <c r="C53" s="177"/>
      <c r="D53" s="177"/>
      <c r="E53" s="177"/>
      <c r="F53" s="177"/>
      <c r="G53" s="177"/>
      <c r="H53" s="428">
        <v>7</v>
      </c>
      <c r="I53" s="428">
        <v>7</v>
      </c>
      <c r="J53" s="428">
        <v>0</v>
      </c>
      <c r="K53" s="177"/>
      <c r="L53" s="428">
        <f>SUM(L54:L62)</f>
        <v>7</v>
      </c>
      <c r="M53" s="178"/>
    </row>
    <row r="54" spans="1:13" ht="48" x14ac:dyDescent="0.3">
      <c r="B54" s="108" t="s">
        <v>143</v>
      </c>
      <c r="C54" s="45" t="s">
        <v>114</v>
      </c>
      <c r="D54" s="45">
        <v>75</v>
      </c>
      <c r="E54" s="45">
        <v>90</v>
      </c>
      <c r="F54" s="45">
        <v>90</v>
      </c>
      <c r="G54" s="55">
        <f>F54/E54</f>
        <v>1</v>
      </c>
      <c r="H54" s="166"/>
      <c r="I54" s="166"/>
      <c r="J54" s="166"/>
      <c r="K54" s="166"/>
      <c r="L54" s="375">
        <v>1</v>
      </c>
      <c r="M54" s="171"/>
    </row>
    <row r="55" spans="1:13" ht="36" x14ac:dyDescent="0.3">
      <c r="B55" s="108" t="s">
        <v>148</v>
      </c>
      <c r="C55" s="45"/>
      <c r="D55" s="45"/>
      <c r="E55" s="166"/>
      <c r="F55" s="166"/>
      <c r="G55" s="184"/>
      <c r="H55" s="166"/>
      <c r="I55" s="166"/>
      <c r="J55" s="166"/>
      <c r="K55" s="166"/>
      <c r="L55" s="375"/>
      <c r="M55" s="171"/>
    </row>
    <row r="56" spans="1:13" x14ac:dyDescent="0.3">
      <c r="B56" s="108" t="s">
        <v>147</v>
      </c>
      <c r="C56" s="45" t="s">
        <v>114</v>
      </c>
      <c r="D56" s="45">
        <v>100</v>
      </c>
      <c r="E56" s="45">
        <v>100</v>
      </c>
      <c r="F56" s="45">
        <v>100</v>
      </c>
      <c r="G56" s="55">
        <f>F56/E56</f>
        <v>1</v>
      </c>
      <c r="H56" s="166"/>
      <c r="I56" s="166"/>
      <c r="J56" s="166"/>
      <c r="K56" s="166"/>
      <c r="L56" s="375">
        <v>1</v>
      </c>
      <c r="M56" s="171"/>
    </row>
    <row r="57" spans="1:13" x14ac:dyDescent="0.3">
      <c r="B57" s="108" t="s">
        <v>144</v>
      </c>
      <c r="C57" s="45" t="s">
        <v>114</v>
      </c>
      <c r="D57" s="45">
        <v>100</v>
      </c>
      <c r="E57" s="45">
        <v>100</v>
      </c>
      <c r="F57" s="45">
        <v>100</v>
      </c>
      <c r="G57" s="55">
        <f t="shared" ref="G57:G58" si="17">F57/E57</f>
        <v>1</v>
      </c>
      <c r="H57" s="166"/>
      <c r="I57" s="166"/>
      <c r="J57" s="166"/>
      <c r="K57" s="166"/>
      <c r="L57" s="375">
        <v>1</v>
      </c>
      <c r="M57" s="171"/>
    </row>
    <row r="58" spans="1:13" x14ac:dyDescent="0.3">
      <c r="B58" s="108" t="s">
        <v>145</v>
      </c>
      <c r="C58" s="45" t="s">
        <v>114</v>
      </c>
      <c r="D58" s="45">
        <v>97.9</v>
      </c>
      <c r="E58" s="45">
        <v>98.1</v>
      </c>
      <c r="F58" s="45">
        <v>98.1</v>
      </c>
      <c r="G58" s="55">
        <f t="shared" si="17"/>
        <v>1</v>
      </c>
      <c r="H58" s="166"/>
      <c r="I58" s="166"/>
      <c r="J58" s="166"/>
      <c r="K58" s="166"/>
      <c r="L58" s="375">
        <v>1</v>
      </c>
      <c r="M58" s="171"/>
    </row>
    <row r="59" spans="1:13" ht="35.4" customHeight="1" x14ac:dyDescent="0.3">
      <c r="B59" s="108" t="s">
        <v>146</v>
      </c>
      <c r="C59" s="101"/>
      <c r="D59" s="101"/>
      <c r="E59" s="192"/>
      <c r="F59" s="192"/>
      <c r="G59" s="184"/>
      <c r="H59" s="166"/>
      <c r="I59" s="166"/>
      <c r="J59" s="166"/>
      <c r="K59" s="166"/>
      <c r="L59" s="375"/>
      <c r="M59" s="171"/>
    </row>
    <row r="60" spans="1:13" x14ac:dyDescent="0.3">
      <c r="B60" s="108" t="s">
        <v>147</v>
      </c>
      <c r="C60" s="101" t="s">
        <v>114</v>
      </c>
      <c r="D60" s="311">
        <v>0.08</v>
      </c>
      <c r="E60" s="193">
        <v>6.0000000000000001E-3</v>
      </c>
      <c r="F60" s="193">
        <v>0</v>
      </c>
      <c r="G60" s="55">
        <v>1</v>
      </c>
      <c r="H60" s="166"/>
      <c r="I60" s="166"/>
      <c r="J60" s="166"/>
      <c r="K60" s="166"/>
      <c r="L60" s="375">
        <v>1</v>
      </c>
      <c r="M60" s="171"/>
    </row>
    <row r="61" spans="1:13" x14ac:dyDescent="0.3">
      <c r="B61" s="108" t="s">
        <v>144</v>
      </c>
      <c r="C61" s="101" t="s">
        <v>114</v>
      </c>
      <c r="D61" s="312">
        <v>0.02</v>
      </c>
      <c r="E61" s="101">
        <v>5.0000000000000001E-3</v>
      </c>
      <c r="F61" s="101">
        <v>0</v>
      </c>
      <c r="G61" s="55">
        <v>1</v>
      </c>
      <c r="H61" s="166"/>
      <c r="I61" s="166"/>
      <c r="J61" s="166"/>
      <c r="K61" s="166"/>
      <c r="L61" s="375">
        <v>1</v>
      </c>
      <c r="M61" s="171"/>
    </row>
    <row r="62" spans="1:13" x14ac:dyDescent="0.3">
      <c r="B62" s="108" t="s">
        <v>145</v>
      </c>
      <c r="C62" s="101" t="s">
        <v>114</v>
      </c>
      <c r="D62" s="312">
        <v>0.15</v>
      </c>
      <c r="E62" s="101">
        <v>5.0000000000000001E-3</v>
      </c>
      <c r="F62" s="101">
        <v>0</v>
      </c>
      <c r="G62" s="55">
        <v>1</v>
      </c>
      <c r="H62" s="166"/>
      <c r="I62" s="166"/>
      <c r="J62" s="166"/>
      <c r="K62" s="166"/>
      <c r="L62" s="375">
        <v>1</v>
      </c>
      <c r="M62" s="171"/>
    </row>
    <row r="63" spans="1:13" x14ac:dyDescent="0.3">
      <c r="A63" s="217"/>
      <c r="B63" s="340" t="s">
        <v>251</v>
      </c>
      <c r="C63" s="192"/>
      <c r="D63" s="192"/>
      <c r="E63" s="192"/>
      <c r="F63" s="192"/>
      <c r="G63" s="166"/>
      <c r="H63" s="166"/>
      <c r="I63" s="166"/>
      <c r="J63" s="353">
        <f>F49/F46</f>
        <v>0.94921295165013908</v>
      </c>
      <c r="K63" s="286">
        <f>((G54+G56+G57+G58+G60+G61+G62)/7)</f>
        <v>1</v>
      </c>
      <c r="L63" s="375"/>
      <c r="M63" s="171"/>
    </row>
    <row r="64" spans="1:13" ht="15" thickBot="1" x14ac:dyDescent="0.35">
      <c r="A64" s="218"/>
      <c r="B64" s="339" t="s">
        <v>252</v>
      </c>
      <c r="C64" s="289"/>
      <c r="D64" s="289"/>
      <c r="E64" s="289"/>
      <c r="F64" s="289"/>
      <c r="G64" s="191"/>
      <c r="H64" s="191"/>
      <c r="I64" s="191"/>
      <c r="J64" s="319"/>
      <c r="K64" s="270">
        <f>K63/G49</f>
        <v>1.0146582072993262</v>
      </c>
      <c r="L64" s="450"/>
      <c r="M64" s="254"/>
    </row>
    <row r="65" spans="1:13" ht="27.6" x14ac:dyDescent="0.3">
      <c r="A65" s="233" t="s">
        <v>35</v>
      </c>
      <c r="B65" s="35" t="s">
        <v>30</v>
      </c>
      <c r="C65" s="165"/>
      <c r="D65" s="165"/>
      <c r="E65" s="165"/>
      <c r="F65" s="165"/>
      <c r="G65" s="165"/>
      <c r="H65" s="165"/>
      <c r="I65" s="165"/>
      <c r="J65" s="165"/>
      <c r="K65" s="165"/>
      <c r="L65" s="444"/>
      <c r="M65" s="173"/>
    </row>
    <row r="66" spans="1:13" x14ac:dyDescent="0.3">
      <c r="B66" s="19" t="s">
        <v>94</v>
      </c>
      <c r="C66" s="65" t="s">
        <v>99</v>
      </c>
      <c r="D66" s="166"/>
      <c r="E66" s="57">
        <f>SUM(E67:E68)</f>
        <v>842.4</v>
      </c>
      <c r="F66" s="57">
        <f t="shared" ref="F66" si="18">SUM(F67:F68)</f>
        <v>839.19999999999993</v>
      </c>
      <c r="G66" s="54">
        <f>F66/E66</f>
        <v>0.99620132953466278</v>
      </c>
      <c r="H66" s="166"/>
      <c r="I66" s="166"/>
      <c r="J66" s="166"/>
      <c r="K66" s="166"/>
      <c r="L66" s="375"/>
      <c r="M66" s="171"/>
    </row>
    <row r="67" spans="1:13" x14ac:dyDescent="0.3">
      <c r="B67" s="12" t="s">
        <v>96</v>
      </c>
      <c r="C67" s="59" t="s">
        <v>99</v>
      </c>
      <c r="D67" s="166"/>
      <c r="E67" s="53">
        <v>747.4</v>
      </c>
      <c r="F67" s="53">
        <v>747.4</v>
      </c>
      <c r="G67" s="55">
        <f t="shared" ref="G67:G68" si="19">F67/E67</f>
        <v>1</v>
      </c>
      <c r="H67" s="166"/>
      <c r="I67" s="166"/>
      <c r="J67" s="166"/>
      <c r="K67" s="166"/>
      <c r="L67" s="375"/>
      <c r="M67" s="171"/>
    </row>
    <row r="68" spans="1:13" x14ac:dyDescent="0.3">
      <c r="B68" s="12" t="s">
        <v>97</v>
      </c>
      <c r="C68" s="59" t="s">
        <v>99</v>
      </c>
      <c r="D68" s="166"/>
      <c r="E68" s="53">
        <v>95</v>
      </c>
      <c r="F68" s="53">
        <v>91.8</v>
      </c>
      <c r="G68" s="55">
        <f t="shared" si="19"/>
        <v>0.96631578947368413</v>
      </c>
      <c r="H68" s="166"/>
      <c r="I68" s="166"/>
      <c r="J68" s="166"/>
      <c r="K68" s="166"/>
      <c r="L68" s="375"/>
      <c r="M68" s="171"/>
    </row>
    <row r="69" spans="1:13" x14ac:dyDescent="0.3">
      <c r="B69" s="429" t="s">
        <v>98</v>
      </c>
      <c r="C69" s="177"/>
      <c r="D69" s="177"/>
      <c r="E69" s="177"/>
      <c r="F69" s="177"/>
      <c r="G69" s="177"/>
      <c r="H69" s="428">
        <v>5</v>
      </c>
      <c r="I69" s="428">
        <v>5</v>
      </c>
      <c r="J69" s="428">
        <v>0</v>
      </c>
      <c r="K69" s="177"/>
      <c r="L69" s="427">
        <f>SUM(L70:L74)</f>
        <v>5</v>
      </c>
      <c r="M69" s="178"/>
    </row>
    <row r="70" spans="1:13" ht="36" x14ac:dyDescent="0.3">
      <c r="B70" s="108" t="s">
        <v>149</v>
      </c>
      <c r="C70" s="45" t="s">
        <v>108</v>
      </c>
      <c r="D70" s="166"/>
      <c r="E70" s="45">
        <v>200</v>
      </c>
      <c r="F70" s="45">
        <v>262</v>
      </c>
      <c r="G70" s="55">
        <f>F70/E70</f>
        <v>1.31</v>
      </c>
      <c r="H70" s="166"/>
      <c r="I70" s="166"/>
      <c r="J70" s="166"/>
      <c r="K70" s="166"/>
      <c r="L70" s="375">
        <v>1</v>
      </c>
      <c r="M70" s="171"/>
    </row>
    <row r="71" spans="1:13" ht="48" x14ac:dyDescent="0.3">
      <c r="B71" s="108" t="s">
        <v>150</v>
      </c>
      <c r="C71" s="45" t="s">
        <v>114</v>
      </c>
      <c r="D71" s="166"/>
      <c r="E71" s="45">
        <v>99.7</v>
      </c>
      <c r="F71" s="45">
        <v>99.78</v>
      </c>
      <c r="G71" s="55">
        <f t="shared" ref="G71:G74" si="20">F71/E71</f>
        <v>1.000802407221665</v>
      </c>
      <c r="H71" s="166"/>
      <c r="I71" s="166"/>
      <c r="J71" s="166"/>
      <c r="K71" s="166"/>
      <c r="L71" s="375">
        <v>1</v>
      </c>
      <c r="M71" s="171"/>
    </row>
    <row r="72" spans="1:13" ht="24" x14ac:dyDescent="0.3">
      <c r="B72" s="108" t="s">
        <v>152</v>
      </c>
      <c r="C72" s="45" t="s">
        <v>151</v>
      </c>
      <c r="D72" s="166"/>
      <c r="E72" s="45">
        <v>280</v>
      </c>
      <c r="F72" s="45">
        <v>303.89999999999998</v>
      </c>
      <c r="G72" s="55">
        <f t="shared" si="20"/>
        <v>1.0853571428571427</v>
      </c>
      <c r="H72" s="166"/>
      <c r="I72" s="166"/>
      <c r="J72" s="166"/>
      <c r="K72" s="166"/>
      <c r="L72" s="375">
        <v>1</v>
      </c>
      <c r="M72" s="171"/>
    </row>
    <row r="73" spans="1:13" ht="24" x14ac:dyDescent="0.3">
      <c r="B73" s="108" t="s">
        <v>153</v>
      </c>
      <c r="C73" s="45" t="s">
        <v>108</v>
      </c>
      <c r="D73" s="166"/>
      <c r="E73" s="45">
        <v>178</v>
      </c>
      <c r="F73" s="45">
        <v>225</v>
      </c>
      <c r="G73" s="55">
        <f t="shared" si="20"/>
        <v>1.2640449438202248</v>
      </c>
      <c r="H73" s="166"/>
      <c r="I73" s="166"/>
      <c r="J73" s="166"/>
      <c r="K73" s="166"/>
      <c r="L73" s="375">
        <v>1</v>
      </c>
      <c r="M73" s="171"/>
    </row>
    <row r="74" spans="1:13" ht="24" x14ac:dyDescent="0.3">
      <c r="B74" s="136" t="s">
        <v>154</v>
      </c>
      <c r="C74" s="130" t="s">
        <v>108</v>
      </c>
      <c r="D74" s="166"/>
      <c r="E74" s="130">
        <v>47</v>
      </c>
      <c r="F74" s="130">
        <v>47</v>
      </c>
      <c r="G74" s="55">
        <f t="shared" si="20"/>
        <v>1</v>
      </c>
      <c r="H74" s="166"/>
      <c r="I74" s="166"/>
      <c r="J74" s="166"/>
      <c r="K74" s="166"/>
      <c r="L74" s="375">
        <v>1</v>
      </c>
      <c r="M74" s="171"/>
    </row>
    <row r="75" spans="1:13" x14ac:dyDescent="0.3">
      <c r="A75" s="217"/>
      <c r="B75" s="341" t="s">
        <v>251</v>
      </c>
      <c r="C75" s="166"/>
      <c r="D75" s="166"/>
      <c r="E75" s="166"/>
      <c r="F75" s="166"/>
      <c r="G75" s="166"/>
      <c r="H75" s="166"/>
      <c r="I75" s="166"/>
      <c r="J75" s="333">
        <f>F66/F46</f>
        <v>3.8258281696202249E-3</v>
      </c>
      <c r="K75" s="286">
        <f>((G70+G71+G72+G73+G74)/5)</f>
        <v>1.1320408987798065</v>
      </c>
      <c r="L75" s="375"/>
      <c r="M75" s="171"/>
    </row>
    <row r="76" spans="1:13" ht="15" thickBot="1" x14ac:dyDescent="0.35">
      <c r="A76" s="218"/>
      <c r="B76" s="268" t="s">
        <v>252</v>
      </c>
      <c r="C76" s="191"/>
      <c r="D76" s="191"/>
      <c r="E76" s="191"/>
      <c r="F76" s="191"/>
      <c r="G76" s="191"/>
      <c r="H76" s="191"/>
      <c r="I76" s="191"/>
      <c r="J76" s="317"/>
      <c r="K76" s="270">
        <f>K75/G66</f>
        <v>1.136357546630254</v>
      </c>
      <c r="L76" s="450"/>
      <c r="M76" s="254"/>
    </row>
    <row r="77" spans="1:13" ht="27.6" x14ac:dyDescent="0.3">
      <c r="A77" s="233" t="s">
        <v>36</v>
      </c>
      <c r="B77" s="35" t="s">
        <v>31</v>
      </c>
      <c r="C77" s="165"/>
      <c r="D77" s="165"/>
      <c r="E77" s="165"/>
      <c r="F77" s="165"/>
      <c r="G77" s="165"/>
      <c r="H77" s="165"/>
      <c r="I77" s="165"/>
      <c r="J77" s="165"/>
      <c r="K77" s="165"/>
      <c r="L77" s="444"/>
      <c r="M77" s="173"/>
    </row>
    <row r="78" spans="1:13" x14ac:dyDescent="0.3">
      <c r="B78" s="19" t="s">
        <v>94</v>
      </c>
      <c r="C78" s="65" t="s">
        <v>99</v>
      </c>
      <c r="D78" s="166"/>
      <c r="E78" s="63">
        <f>SUM(E79:E81)</f>
        <v>7958</v>
      </c>
      <c r="F78" s="63">
        <f>SUM(F79:F81)</f>
        <v>7955.8</v>
      </c>
      <c r="G78" s="54">
        <f>F78/E78</f>
        <v>0.9997235486303091</v>
      </c>
      <c r="H78" s="166"/>
      <c r="I78" s="166"/>
      <c r="J78" s="166"/>
      <c r="K78" s="166"/>
      <c r="L78" s="375"/>
      <c r="M78" s="171"/>
    </row>
    <row r="79" spans="1:13" x14ac:dyDescent="0.3">
      <c r="B79" s="12" t="s">
        <v>95</v>
      </c>
      <c r="C79" s="59" t="s">
        <v>99</v>
      </c>
      <c r="D79" s="166"/>
      <c r="E79" s="62">
        <v>1040</v>
      </c>
      <c r="F79" s="62">
        <v>1040</v>
      </c>
      <c r="G79" s="55">
        <f t="shared" ref="G79:G81" si="21">F79/E79</f>
        <v>1</v>
      </c>
      <c r="H79" s="166"/>
      <c r="I79" s="166"/>
      <c r="J79" s="166"/>
      <c r="K79" s="166"/>
      <c r="L79" s="375"/>
      <c r="M79" s="171"/>
    </row>
    <row r="80" spans="1:13" x14ac:dyDescent="0.3">
      <c r="B80" s="12" t="s">
        <v>96</v>
      </c>
      <c r="C80" s="59" t="s">
        <v>99</v>
      </c>
      <c r="D80" s="166"/>
      <c r="E80" s="62">
        <v>5720</v>
      </c>
      <c r="F80" s="62">
        <v>5718.3</v>
      </c>
      <c r="G80" s="55">
        <f t="shared" si="21"/>
        <v>0.9997027972027972</v>
      </c>
      <c r="H80" s="166"/>
      <c r="I80" s="166"/>
      <c r="J80" s="166"/>
      <c r="K80" s="166"/>
      <c r="L80" s="375"/>
      <c r="M80" s="171"/>
    </row>
    <row r="81" spans="1:13" x14ac:dyDescent="0.3">
      <c r="B81" s="12" t="s">
        <v>97</v>
      </c>
      <c r="C81" s="59" t="s">
        <v>99</v>
      </c>
      <c r="D81" s="166"/>
      <c r="E81" s="62">
        <v>1198</v>
      </c>
      <c r="F81" s="62">
        <v>1197.5</v>
      </c>
      <c r="G81" s="55">
        <f t="shared" si="21"/>
        <v>0.99958263772954925</v>
      </c>
      <c r="H81" s="166"/>
      <c r="I81" s="166"/>
      <c r="J81" s="166"/>
      <c r="K81" s="166"/>
      <c r="L81" s="375"/>
      <c r="M81" s="171"/>
    </row>
    <row r="82" spans="1:13" x14ac:dyDescent="0.3">
      <c r="B82" s="431" t="s">
        <v>98</v>
      </c>
      <c r="C82" s="432"/>
      <c r="D82" s="432"/>
      <c r="E82" s="432"/>
      <c r="F82" s="432"/>
      <c r="G82" s="432"/>
      <c r="H82" s="428">
        <v>3</v>
      </c>
      <c r="I82" s="428">
        <v>3</v>
      </c>
      <c r="J82" s="428">
        <v>0</v>
      </c>
      <c r="K82" s="432"/>
      <c r="L82" s="427">
        <f>SUM(L83:L85)</f>
        <v>-1.5</v>
      </c>
      <c r="M82" s="433"/>
    </row>
    <row r="83" spans="1:13" ht="33.6" customHeight="1" x14ac:dyDescent="0.3">
      <c r="B83" s="128" t="s">
        <v>160</v>
      </c>
      <c r="C83" s="142" t="s">
        <v>163</v>
      </c>
      <c r="D83" s="166"/>
      <c r="E83" s="45">
        <v>59</v>
      </c>
      <c r="F83" s="45">
        <v>50</v>
      </c>
      <c r="G83" s="55">
        <f>F83/E83</f>
        <v>0.84745762711864403</v>
      </c>
      <c r="H83" s="166"/>
      <c r="I83" s="166"/>
      <c r="J83" s="166"/>
      <c r="K83" s="166"/>
      <c r="L83" s="375">
        <v>-0.5</v>
      </c>
      <c r="M83" s="171"/>
    </row>
    <row r="84" spans="1:13" ht="63.6" customHeight="1" x14ac:dyDescent="0.3">
      <c r="B84" s="128" t="s">
        <v>161</v>
      </c>
      <c r="C84" s="142" t="s">
        <v>164</v>
      </c>
      <c r="D84" s="166"/>
      <c r="E84" s="45">
        <v>83.5</v>
      </c>
      <c r="F84" s="45">
        <v>50</v>
      </c>
      <c r="G84" s="55">
        <f t="shared" ref="G84:G85" si="22">F84/E84</f>
        <v>0.59880239520958078</v>
      </c>
      <c r="H84" s="166"/>
      <c r="I84" s="166"/>
      <c r="J84" s="166"/>
      <c r="K84" s="166"/>
      <c r="L84" s="375">
        <v>-0.5</v>
      </c>
      <c r="M84" s="171"/>
    </row>
    <row r="85" spans="1:13" ht="84" x14ac:dyDescent="0.3">
      <c r="B85" s="179" t="s">
        <v>162</v>
      </c>
      <c r="C85" s="142" t="s">
        <v>165</v>
      </c>
      <c r="D85" s="166"/>
      <c r="E85" s="45">
        <v>45</v>
      </c>
      <c r="F85" s="45">
        <v>47.5</v>
      </c>
      <c r="G85" s="55">
        <f t="shared" si="22"/>
        <v>1.0555555555555556</v>
      </c>
      <c r="H85" s="174"/>
      <c r="I85" s="174"/>
      <c r="J85" s="174"/>
      <c r="K85" s="174"/>
      <c r="L85" s="380">
        <v>-0.5</v>
      </c>
      <c r="M85" s="175"/>
    </row>
    <row r="86" spans="1:13" x14ac:dyDescent="0.3">
      <c r="A86" s="217"/>
      <c r="B86" s="257" t="s">
        <v>251</v>
      </c>
      <c r="C86" s="166"/>
      <c r="D86" s="166"/>
      <c r="E86" s="166"/>
      <c r="F86" s="166"/>
      <c r="G86" s="166"/>
      <c r="H86" s="166"/>
      <c r="I86" s="166"/>
      <c r="J86" s="336">
        <f>F78/F49</f>
        <v>3.8210277074698262E-2</v>
      </c>
      <c r="K86" s="286">
        <f>((G83+G84+G85)/3)</f>
        <v>0.83393852596126017</v>
      </c>
      <c r="L86" s="375"/>
      <c r="M86" s="171"/>
    </row>
    <row r="87" spans="1:13" ht="15" thickBot="1" x14ac:dyDescent="0.35">
      <c r="A87" s="218"/>
      <c r="B87" s="183" t="s">
        <v>252</v>
      </c>
      <c r="C87" s="191"/>
      <c r="D87" s="191"/>
      <c r="E87" s="191"/>
      <c r="F87" s="191"/>
      <c r="G87" s="191"/>
      <c r="H87" s="191"/>
      <c r="I87" s="191"/>
      <c r="J87" s="319"/>
      <c r="K87" s="270">
        <f>K86/G78</f>
        <v>0.83416913316067631</v>
      </c>
      <c r="L87" s="450"/>
      <c r="M87" s="254"/>
    </row>
    <row r="88" spans="1:13" x14ac:dyDescent="0.3">
      <c r="A88" s="233" t="s">
        <v>37</v>
      </c>
      <c r="B88" s="176" t="s">
        <v>32</v>
      </c>
      <c r="C88" s="165"/>
      <c r="D88" s="165"/>
      <c r="E88" s="165"/>
      <c r="F88" s="165"/>
      <c r="G88" s="165"/>
      <c r="H88" s="165"/>
      <c r="I88" s="165"/>
      <c r="J88" s="165"/>
      <c r="K88" s="165"/>
      <c r="L88" s="444"/>
      <c r="M88" s="173"/>
    </row>
    <row r="89" spans="1:13" x14ac:dyDescent="0.3">
      <c r="B89" s="19" t="s">
        <v>94</v>
      </c>
      <c r="C89" s="65" t="s">
        <v>99</v>
      </c>
      <c r="D89" s="166"/>
      <c r="E89" s="63">
        <f t="shared" ref="E89:F89" si="23">SUM(E90:E92)</f>
        <v>2443.6</v>
      </c>
      <c r="F89" s="63">
        <f t="shared" si="23"/>
        <v>2345.1999999999998</v>
      </c>
      <c r="G89" s="54">
        <f>F89/E89</f>
        <v>0.95973154362416102</v>
      </c>
      <c r="H89" s="166"/>
      <c r="I89" s="166"/>
      <c r="J89" s="166"/>
      <c r="K89" s="166"/>
      <c r="L89" s="375"/>
      <c r="M89" s="171"/>
    </row>
    <row r="90" spans="1:13" x14ac:dyDescent="0.3">
      <c r="B90" s="12" t="s">
        <v>95</v>
      </c>
      <c r="C90" s="59" t="s">
        <v>99</v>
      </c>
      <c r="D90" s="166"/>
      <c r="E90" s="62">
        <v>1049</v>
      </c>
      <c r="F90" s="62">
        <v>1035.5999999999999</v>
      </c>
      <c r="G90" s="55">
        <f t="shared" ref="G90:G92" si="24">F90/E90</f>
        <v>0.98722592945662524</v>
      </c>
      <c r="H90" s="166"/>
      <c r="I90" s="166"/>
      <c r="J90" s="166"/>
      <c r="K90" s="166"/>
      <c r="L90" s="375"/>
      <c r="M90" s="171"/>
    </row>
    <row r="91" spans="1:13" x14ac:dyDescent="0.3">
      <c r="B91" s="12" t="s">
        <v>96</v>
      </c>
      <c r="C91" s="59" t="s">
        <v>99</v>
      </c>
      <c r="D91" s="166"/>
      <c r="E91" s="62">
        <v>1011</v>
      </c>
      <c r="F91" s="62">
        <v>956.1</v>
      </c>
      <c r="G91" s="55">
        <f t="shared" si="24"/>
        <v>0.94569732937685458</v>
      </c>
      <c r="H91" s="166"/>
      <c r="I91" s="166"/>
      <c r="J91" s="166"/>
      <c r="K91" s="166"/>
      <c r="L91" s="375"/>
      <c r="M91" s="171"/>
    </row>
    <row r="92" spans="1:13" x14ac:dyDescent="0.3">
      <c r="B92" s="12" t="s">
        <v>97</v>
      </c>
      <c r="C92" s="59" t="s">
        <v>99</v>
      </c>
      <c r="D92" s="166"/>
      <c r="E92" s="62">
        <v>383.6</v>
      </c>
      <c r="F92" s="62">
        <v>353.5</v>
      </c>
      <c r="G92" s="55">
        <f t="shared" si="24"/>
        <v>0.92153284671532842</v>
      </c>
      <c r="H92" s="166"/>
      <c r="I92" s="166"/>
      <c r="J92" s="166"/>
      <c r="K92" s="166"/>
      <c r="L92" s="375"/>
      <c r="M92" s="171"/>
    </row>
    <row r="93" spans="1:13" x14ac:dyDescent="0.3">
      <c r="B93" s="429" t="s">
        <v>98</v>
      </c>
      <c r="C93" s="177"/>
      <c r="D93" s="177"/>
      <c r="E93" s="177"/>
      <c r="F93" s="177"/>
      <c r="G93" s="177"/>
      <c r="H93" s="428">
        <v>5</v>
      </c>
      <c r="I93" s="428">
        <v>4</v>
      </c>
      <c r="J93" s="428">
        <v>1</v>
      </c>
      <c r="K93" s="177"/>
      <c r="L93" s="427">
        <f>SUM(L94:L98)</f>
        <v>3.5</v>
      </c>
      <c r="M93" s="178"/>
    </row>
    <row r="94" spans="1:13" ht="48" x14ac:dyDescent="0.3">
      <c r="B94" s="108" t="s">
        <v>155</v>
      </c>
      <c r="C94" s="45" t="s">
        <v>114</v>
      </c>
      <c r="D94" s="166"/>
      <c r="E94" s="45">
        <v>100</v>
      </c>
      <c r="F94" s="45">
        <v>100</v>
      </c>
      <c r="G94" s="55">
        <f>F94/E94</f>
        <v>1</v>
      </c>
      <c r="H94" s="166"/>
      <c r="I94" s="166"/>
      <c r="J94" s="166"/>
      <c r="K94" s="166"/>
      <c r="L94" s="375">
        <v>1</v>
      </c>
      <c r="M94" s="171"/>
    </row>
    <row r="95" spans="1:13" ht="60" x14ac:dyDescent="0.3">
      <c r="B95" s="108" t="s">
        <v>156</v>
      </c>
      <c r="C95" s="45" t="s">
        <v>114</v>
      </c>
      <c r="D95" s="166"/>
      <c r="E95" s="45">
        <v>100</v>
      </c>
      <c r="F95" s="45">
        <v>100</v>
      </c>
      <c r="G95" s="55">
        <f>F95/E95</f>
        <v>1</v>
      </c>
      <c r="H95" s="166"/>
      <c r="I95" s="166"/>
      <c r="J95" s="166"/>
      <c r="K95" s="166"/>
      <c r="L95" s="375">
        <v>1</v>
      </c>
      <c r="M95" s="171"/>
    </row>
    <row r="96" spans="1:13" ht="36" x14ac:dyDescent="0.3">
      <c r="B96" s="108" t="s">
        <v>212</v>
      </c>
      <c r="C96" s="45" t="s">
        <v>114</v>
      </c>
      <c r="D96" s="166"/>
      <c r="E96" s="45">
        <v>90</v>
      </c>
      <c r="F96" s="45">
        <v>0</v>
      </c>
      <c r="G96" s="55">
        <f t="shared" ref="G96:G98" si="25">F96/E96</f>
        <v>0</v>
      </c>
      <c r="H96" s="166"/>
      <c r="I96" s="166"/>
      <c r="J96" s="166"/>
      <c r="K96" s="166"/>
      <c r="L96" s="375">
        <v>-0.5</v>
      </c>
      <c r="M96" s="171"/>
    </row>
    <row r="97" spans="1:13" ht="36" x14ac:dyDescent="0.3">
      <c r="B97" s="108" t="s">
        <v>158</v>
      </c>
      <c r="C97" s="45" t="s">
        <v>114</v>
      </c>
      <c r="D97" s="166"/>
      <c r="E97" s="45">
        <v>39.5</v>
      </c>
      <c r="F97" s="45">
        <v>39.5</v>
      </c>
      <c r="G97" s="55">
        <f t="shared" si="25"/>
        <v>1</v>
      </c>
      <c r="H97" s="166"/>
      <c r="I97" s="166"/>
      <c r="J97" s="166"/>
      <c r="K97" s="166"/>
      <c r="L97" s="375">
        <v>1</v>
      </c>
      <c r="M97" s="171"/>
    </row>
    <row r="98" spans="1:13" ht="48" x14ac:dyDescent="0.3">
      <c r="B98" s="136" t="s">
        <v>159</v>
      </c>
      <c r="C98" s="130" t="s">
        <v>114</v>
      </c>
      <c r="D98" s="174"/>
      <c r="E98" s="130">
        <v>100</v>
      </c>
      <c r="F98" s="130">
        <v>100</v>
      </c>
      <c r="G98" s="158">
        <f t="shared" si="25"/>
        <v>1</v>
      </c>
      <c r="H98" s="174"/>
      <c r="I98" s="174"/>
      <c r="J98" s="174"/>
      <c r="K98" s="174"/>
      <c r="L98" s="380">
        <v>1</v>
      </c>
      <c r="M98" s="175"/>
    </row>
    <row r="99" spans="1:13" x14ac:dyDescent="0.3">
      <c r="B99" s="268" t="s">
        <v>251</v>
      </c>
      <c r="C99" s="129"/>
      <c r="D99" s="191"/>
      <c r="E99" s="129"/>
      <c r="F99" s="129"/>
      <c r="G99" s="267"/>
      <c r="H99" s="191"/>
      <c r="I99" s="191"/>
      <c r="J99" s="317">
        <f>F89/F4</f>
        <v>4.1097844483597486E-3</v>
      </c>
      <c r="K99" s="270">
        <f>((G94+G95+G96+G97+G98)/5)/G89</f>
        <v>0.83356643356643367</v>
      </c>
      <c r="L99" s="450"/>
      <c r="M99" s="254"/>
    </row>
    <row r="100" spans="1:13" ht="15" thickBot="1" x14ac:dyDescent="0.35">
      <c r="B100" s="268" t="s">
        <v>252</v>
      </c>
      <c r="C100" s="129"/>
      <c r="D100" s="191"/>
      <c r="E100" s="129"/>
      <c r="F100" s="129"/>
      <c r="G100" s="267"/>
      <c r="H100" s="191"/>
      <c r="I100" s="191"/>
      <c r="J100" s="317"/>
      <c r="K100" s="270">
        <f>K99/G89</f>
        <v>0.86854124896082952</v>
      </c>
      <c r="L100" s="450"/>
      <c r="M100" s="254"/>
    </row>
    <row r="101" spans="1:13" ht="27.6" x14ac:dyDescent="0.3">
      <c r="A101" s="532" t="s">
        <v>191</v>
      </c>
      <c r="B101" s="85" t="s">
        <v>33</v>
      </c>
      <c r="C101" s="219" t="s">
        <v>99</v>
      </c>
      <c r="D101" s="219"/>
      <c r="E101" s="87">
        <f>E104+E114+E123+E133</f>
        <v>237325.3</v>
      </c>
      <c r="F101" s="87">
        <f>F104+F114+F123+F133</f>
        <v>200566.80000000002</v>
      </c>
      <c r="G101" s="88">
        <f>F101/E101</f>
        <v>0.84511343712617248</v>
      </c>
      <c r="H101" s="459"/>
      <c r="I101" s="459"/>
      <c r="J101" s="459"/>
      <c r="K101" s="167"/>
      <c r="L101" s="441"/>
      <c r="M101" s="170"/>
    </row>
    <row r="102" spans="1:13" ht="15" thickBot="1" x14ac:dyDescent="0.35">
      <c r="A102" s="546"/>
      <c r="B102" s="231" t="s">
        <v>187</v>
      </c>
      <c r="C102" s="239" t="s">
        <v>114</v>
      </c>
      <c r="D102" s="208"/>
      <c r="E102" s="208"/>
      <c r="F102" s="208"/>
      <c r="G102" s="208"/>
      <c r="H102" s="458">
        <f>H108+H117+H126+H137</f>
        <v>10</v>
      </c>
      <c r="I102" s="458">
        <f t="shared" ref="I102:J102" si="26">I108+I117+I126+I137</f>
        <v>10</v>
      </c>
      <c r="J102" s="458">
        <f t="shared" si="26"/>
        <v>0</v>
      </c>
      <c r="K102" s="318">
        <f>(J111*K111+J120*K120+J130*K130+J141*K141)/G101</f>
        <v>1.1744553320830242</v>
      </c>
      <c r="L102" s="472">
        <f>L108+L117+L126+L137</f>
        <v>9</v>
      </c>
      <c r="M102" s="209"/>
    </row>
    <row r="103" spans="1:13" ht="41.4" x14ac:dyDescent="0.3">
      <c r="A103" s="232" t="s">
        <v>43</v>
      </c>
      <c r="B103" s="213" t="s">
        <v>39</v>
      </c>
      <c r="C103" s="181"/>
      <c r="D103" s="181"/>
      <c r="E103" s="181"/>
      <c r="F103" s="181"/>
      <c r="G103" s="181"/>
      <c r="H103" s="181"/>
      <c r="I103" s="181"/>
      <c r="J103" s="181"/>
      <c r="K103" s="181"/>
      <c r="L103" s="402"/>
      <c r="M103" s="182"/>
    </row>
    <row r="104" spans="1:13" x14ac:dyDescent="0.3">
      <c r="B104" s="19" t="s">
        <v>94</v>
      </c>
      <c r="C104" s="65" t="s">
        <v>99</v>
      </c>
      <c r="D104" s="166"/>
      <c r="E104" s="61">
        <f>SUM(E105:E107)</f>
        <v>5432</v>
      </c>
      <c r="F104" s="61">
        <f t="shared" ref="F104" si="27">SUM(F105:F107)</f>
        <v>5347.5</v>
      </c>
      <c r="G104" s="54">
        <f>F104/E104</f>
        <v>0.98444403534609726</v>
      </c>
      <c r="H104" s="166"/>
      <c r="I104" s="166"/>
      <c r="J104" s="166"/>
      <c r="K104" s="166"/>
      <c r="L104" s="375"/>
      <c r="M104" s="171"/>
    </row>
    <row r="105" spans="1:13" x14ac:dyDescent="0.3">
      <c r="B105" s="12" t="s">
        <v>95</v>
      </c>
      <c r="C105" s="59" t="s">
        <v>99</v>
      </c>
      <c r="D105" s="166"/>
      <c r="E105" s="60">
        <v>1032</v>
      </c>
      <c r="F105" s="60">
        <v>1032</v>
      </c>
      <c r="G105" s="55">
        <f t="shared" ref="G105:G107" si="28">F105/E105</f>
        <v>1</v>
      </c>
      <c r="H105" s="166"/>
      <c r="I105" s="166"/>
      <c r="J105" s="166"/>
      <c r="K105" s="166"/>
      <c r="L105" s="375"/>
      <c r="M105" s="171"/>
    </row>
    <row r="106" spans="1:13" x14ac:dyDescent="0.3">
      <c r="B106" s="12" t="s">
        <v>96</v>
      </c>
      <c r="C106" s="59" t="s">
        <v>99</v>
      </c>
      <c r="D106" s="166"/>
      <c r="E106" s="60">
        <v>2200</v>
      </c>
      <c r="F106" s="60">
        <v>2171.3000000000002</v>
      </c>
      <c r="G106" s="55">
        <f t="shared" si="28"/>
        <v>0.98695454545454553</v>
      </c>
      <c r="H106" s="166"/>
      <c r="I106" s="166"/>
      <c r="J106" s="166"/>
      <c r="K106" s="166"/>
      <c r="L106" s="375"/>
      <c r="M106" s="171"/>
    </row>
    <row r="107" spans="1:13" x14ac:dyDescent="0.3">
      <c r="B107" s="12" t="s">
        <v>97</v>
      </c>
      <c r="C107" s="59" t="s">
        <v>99</v>
      </c>
      <c r="D107" s="166"/>
      <c r="E107" s="60">
        <v>2200</v>
      </c>
      <c r="F107" s="60">
        <v>2144.1999999999998</v>
      </c>
      <c r="G107" s="55">
        <f t="shared" si="28"/>
        <v>0.97463636363636352</v>
      </c>
      <c r="H107" s="166"/>
      <c r="I107" s="166"/>
      <c r="J107" s="166"/>
      <c r="K107" s="166"/>
      <c r="L107" s="375"/>
      <c r="M107" s="171"/>
    </row>
    <row r="108" spans="1:13" x14ac:dyDescent="0.3">
      <c r="B108" s="429" t="s">
        <v>98</v>
      </c>
      <c r="C108" s="434"/>
      <c r="D108" s="435"/>
      <c r="E108" s="435"/>
      <c r="F108" s="435"/>
      <c r="G108" s="435"/>
      <c r="H108" s="438">
        <v>2</v>
      </c>
      <c r="I108" s="438">
        <v>2</v>
      </c>
      <c r="J108" s="438">
        <v>0</v>
      </c>
      <c r="K108" s="434"/>
      <c r="L108" s="437">
        <f>SUM(L109:L110)</f>
        <v>2</v>
      </c>
      <c r="M108" s="436"/>
    </row>
    <row r="109" spans="1:13" ht="24" x14ac:dyDescent="0.3">
      <c r="B109" s="251" t="s">
        <v>207</v>
      </c>
      <c r="C109" s="250" t="s">
        <v>208</v>
      </c>
      <c r="D109" s="252"/>
      <c r="E109" s="45">
        <v>5</v>
      </c>
      <c r="F109" s="45">
        <v>5</v>
      </c>
      <c r="G109" s="55">
        <f>F109/E109</f>
        <v>1</v>
      </c>
      <c r="H109" s="166"/>
      <c r="I109" s="166"/>
      <c r="J109" s="166"/>
      <c r="K109" s="166"/>
      <c r="L109" s="375">
        <v>1</v>
      </c>
      <c r="M109" s="171"/>
    </row>
    <row r="110" spans="1:13" ht="24" x14ac:dyDescent="0.3">
      <c r="A110" s="217"/>
      <c r="B110" s="251" t="s">
        <v>209</v>
      </c>
      <c r="C110" s="250" t="s">
        <v>114</v>
      </c>
      <c r="D110" s="252"/>
      <c r="E110" s="45">
        <v>100</v>
      </c>
      <c r="F110" s="45">
        <v>100</v>
      </c>
      <c r="G110" s="55">
        <f>F110/E110</f>
        <v>1</v>
      </c>
      <c r="H110" s="166"/>
      <c r="I110" s="166"/>
      <c r="J110" s="166"/>
      <c r="K110" s="247"/>
      <c r="L110" s="375">
        <v>1</v>
      </c>
      <c r="M110" s="171"/>
    </row>
    <row r="111" spans="1:13" x14ac:dyDescent="0.3">
      <c r="A111" s="217"/>
      <c r="B111" s="342" t="s">
        <v>251</v>
      </c>
      <c r="C111" s="250"/>
      <c r="D111" s="252"/>
      <c r="E111" s="45"/>
      <c r="F111" s="45"/>
      <c r="G111" s="55"/>
      <c r="H111" s="166"/>
      <c r="I111" s="166"/>
      <c r="J111" s="333">
        <f>F104/F101</f>
        <v>2.6661940061864672E-2</v>
      </c>
      <c r="K111" s="286">
        <f>(0.5*G109+0.5*G110)</f>
        <v>1</v>
      </c>
      <c r="L111" s="375"/>
      <c r="M111" s="171"/>
    </row>
    <row r="112" spans="1:13" ht="15" thickBot="1" x14ac:dyDescent="0.35">
      <c r="A112" s="218"/>
      <c r="B112" s="273" t="s">
        <v>252</v>
      </c>
      <c r="C112" s="321"/>
      <c r="D112" s="298"/>
      <c r="E112" s="47"/>
      <c r="F112" s="47"/>
      <c r="G112" s="279"/>
      <c r="H112" s="169"/>
      <c r="I112" s="169"/>
      <c r="J112" s="244"/>
      <c r="K112" s="259">
        <f>K111/G104</f>
        <v>1.0158017765310892</v>
      </c>
      <c r="L112" s="388"/>
      <c r="M112" s="172"/>
    </row>
    <row r="113" spans="1:13" ht="55.2" x14ac:dyDescent="0.3">
      <c r="A113" s="232" t="s">
        <v>44</v>
      </c>
      <c r="B113" s="39" t="s">
        <v>40</v>
      </c>
      <c r="C113" s="165"/>
      <c r="D113" s="165"/>
      <c r="E113" s="165"/>
      <c r="F113" s="165"/>
      <c r="G113" s="165"/>
      <c r="H113" s="165"/>
      <c r="I113" s="165"/>
      <c r="J113" s="165"/>
      <c r="K113" s="165"/>
      <c r="L113" s="444"/>
      <c r="M113" s="173"/>
    </row>
    <row r="114" spans="1:13" x14ac:dyDescent="0.3">
      <c r="B114" s="19" t="s">
        <v>94</v>
      </c>
      <c r="C114" s="65" t="s">
        <v>99</v>
      </c>
      <c r="D114" s="166"/>
      <c r="E114" s="63">
        <f>SUM(E115:E116)</f>
        <v>1635.5</v>
      </c>
      <c r="F114" s="63">
        <f>SUM(F115:F116)</f>
        <v>1635.4</v>
      </c>
      <c r="G114" s="54">
        <f>F114/E114</f>
        <v>0.99993885661877102</v>
      </c>
      <c r="H114" s="166"/>
      <c r="I114" s="166"/>
      <c r="J114" s="166"/>
      <c r="K114" s="166"/>
      <c r="L114" s="375"/>
      <c r="M114" s="171"/>
    </row>
    <row r="115" spans="1:13" x14ac:dyDescent="0.3">
      <c r="B115" s="12" t="s">
        <v>96</v>
      </c>
      <c r="C115" s="59" t="s">
        <v>99</v>
      </c>
      <c r="D115" s="166"/>
      <c r="E115" s="62">
        <v>1144.8</v>
      </c>
      <c r="F115" s="62">
        <v>1144.8</v>
      </c>
      <c r="G115" s="55">
        <f t="shared" ref="G115:G116" si="29">F115/E115</f>
        <v>1</v>
      </c>
      <c r="H115" s="166"/>
      <c r="I115" s="166"/>
      <c r="J115" s="166"/>
      <c r="K115" s="166"/>
      <c r="L115" s="375"/>
      <c r="M115" s="171"/>
    </row>
    <row r="116" spans="1:13" x14ac:dyDescent="0.3">
      <c r="A116" s="217"/>
      <c r="B116" s="12" t="s">
        <v>97</v>
      </c>
      <c r="C116" s="59" t="s">
        <v>99</v>
      </c>
      <c r="D116" s="166"/>
      <c r="E116" s="62">
        <v>490.7</v>
      </c>
      <c r="F116" s="62">
        <v>490.6</v>
      </c>
      <c r="G116" s="55">
        <f t="shared" si="29"/>
        <v>0.9997962094966375</v>
      </c>
      <c r="H116" s="166"/>
      <c r="I116" s="166"/>
      <c r="J116" s="166"/>
      <c r="K116" s="166"/>
      <c r="L116" s="375"/>
      <c r="M116" s="171"/>
    </row>
    <row r="117" spans="1:13" x14ac:dyDescent="0.3">
      <c r="A117" s="217"/>
      <c r="B117" s="425" t="s">
        <v>98</v>
      </c>
      <c r="C117" s="177"/>
      <c r="D117" s="177"/>
      <c r="E117" s="177"/>
      <c r="F117" s="177"/>
      <c r="G117" s="177"/>
      <c r="H117" s="428">
        <v>2</v>
      </c>
      <c r="I117" s="428">
        <v>2</v>
      </c>
      <c r="J117" s="428">
        <v>0</v>
      </c>
      <c r="K117" s="177"/>
      <c r="L117" s="427">
        <f>SUM(L118:L119)</f>
        <v>2</v>
      </c>
      <c r="M117" s="178"/>
    </row>
    <row r="118" spans="1:13" ht="24" x14ac:dyDescent="0.3">
      <c r="A118" s="237"/>
      <c r="B118" s="251" t="s">
        <v>213</v>
      </c>
      <c r="C118" s="45" t="s">
        <v>109</v>
      </c>
      <c r="D118" s="166"/>
      <c r="E118" s="45">
        <v>3</v>
      </c>
      <c r="F118" s="45">
        <v>3</v>
      </c>
      <c r="G118" s="55">
        <f>F118/E118</f>
        <v>1</v>
      </c>
      <c r="H118" s="166"/>
      <c r="I118" s="166"/>
      <c r="J118" s="166"/>
      <c r="K118" s="166"/>
      <c r="L118" s="375">
        <v>1</v>
      </c>
      <c r="M118" s="171"/>
    </row>
    <row r="119" spans="1:13" ht="24" x14ac:dyDescent="0.3">
      <c r="A119" s="237"/>
      <c r="B119" s="343" t="s">
        <v>214</v>
      </c>
      <c r="C119" s="130" t="s">
        <v>109</v>
      </c>
      <c r="D119" s="174"/>
      <c r="E119" s="130">
        <v>268.39999999999998</v>
      </c>
      <c r="F119" s="130">
        <v>268.39999999999998</v>
      </c>
      <c r="G119" s="158">
        <f>F119/E119</f>
        <v>1</v>
      </c>
      <c r="H119" s="174"/>
      <c r="I119" s="174"/>
      <c r="J119" s="174"/>
      <c r="K119" s="174"/>
      <c r="L119" s="380">
        <v>1</v>
      </c>
      <c r="M119" s="175"/>
    </row>
    <row r="120" spans="1:13" x14ac:dyDescent="0.3">
      <c r="A120" s="271"/>
      <c r="B120" s="342" t="s">
        <v>251</v>
      </c>
      <c r="C120" s="166"/>
      <c r="D120" s="166"/>
      <c r="E120" s="166"/>
      <c r="F120" s="166"/>
      <c r="G120" s="166"/>
      <c r="H120" s="166"/>
      <c r="I120" s="166"/>
      <c r="J120" s="333">
        <f>F114/F101</f>
        <v>8.1538918704391755E-3</v>
      </c>
      <c r="K120" s="286">
        <f>(0.5*G118+0.5*G119)</f>
        <v>1</v>
      </c>
      <c r="L120" s="375"/>
      <c r="M120" s="171"/>
    </row>
    <row r="121" spans="1:13" ht="15" thickBot="1" x14ac:dyDescent="0.35">
      <c r="A121" s="217"/>
      <c r="B121" s="255" t="s">
        <v>252</v>
      </c>
      <c r="C121" s="191"/>
      <c r="D121" s="191"/>
      <c r="E121" s="191"/>
      <c r="F121" s="191"/>
      <c r="G121" s="191"/>
      <c r="H121" s="191"/>
      <c r="I121" s="191"/>
      <c r="J121" s="317"/>
      <c r="K121" s="270">
        <f>K120/G114</f>
        <v>1.0000611471199707</v>
      </c>
      <c r="L121" s="450"/>
      <c r="M121" s="254"/>
    </row>
    <row r="122" spans="1:13" ht="55.2" x14ac:dyDescent="0.3">
      <c r="A122" s="233" t="s">
        <v>45</v>
      </c>
      <c r="B122" s="39" t="s">
        <v>41</v>
      </c>
      <c r="C122" s="165"/>
      <c r="D122" s="165"/>
      <c r="E122" s="165"/>
      <c r="F122" s="165"/>
      <c r="G122" s="165"/>
      <c r="H122" s="165"/>
      <c r="I122" s="165"/>
      <c r="J122" s="165"/>
      <c r="K122" s="165"/>
      <c r="L122" s="444"/>
      <c r="M122" s="173"/>
    </row>
    <row r="123" spans="1:13" x14ac:dyDescent="0.3">
      <c r="A123" s="217"/>
      <c r="B123" s="19" t="s">
        <v>94</v>
      </c>
      <c r="C123" s="49" t="s">
        <v>99</v>
      </c>
      <c r="D123" s="166"/>
      <c r="E123" s="50">
        <f>SUM(E124:E125)</f>
        <v>7107.1</v>
      </c>
      <c r="F123" s="50">
        <f>SUM(F124:F125)</f>
        <v>7106.3</v>
      </c>
      <c r="G123" s="54">
        <f>F123/E123</f>
        <v>0.99988743650715484</v>
      </c>
      <c r="H123" s="166"/>
      <c r="I123" s="166"/>
      <c r="J123" s="166"/>
      <c r="K123" s="166"/>
      <c r="L123" s="375"/>
      <c r="M123" s="171"/>
    </row>
    <row r="124" spans="1:13" x14ac:dyDescent="0.3">
      <c r="A124" s="217"/>
      <c r="B124" s="12" t="s">
        <v>96</v>
      </c>
      <c r="C124" s="45" t="s">
        <v>99</v>
      </c>
      <c r="D124" s="166"/>
      <c r="E124" s="53">
        <v>4986.1000000000004</v>
      </c>
      <c r="F124" s="48">
        <v>4986.1000000000004</v>
      </c>
      <c r="G124" s="55">
        <f t="shared" ref="G124:G125" si="30">F124/E124</f>
        <v>1</v>
      </c>
      <c r="H124" s="166"/>
      <c r="I124" s="166"/>
      <c r="J124" s="166"/>
      <c r="K124" s="166"/>
      <c r="L124" s="375"/>
      <c r="M124" s="171"/>
    </row>
    <row r="125" spans="1:13" x14ac:dyDescent="0.3">
      <c r="A125" s="217"/>
      <c r="B125" s="12" t="s">
        <v>97</v>
      </c>
      <c r="C125" s="45" t="s">
        <v>99</v>
      </c>
      <c r="D125" s="166"/>
      <c r="E125" s="53">
        <v>2121</v>
      </c>
      <c r="F125" s="48">
        <v>2120.1999999999998</v>
      </c>
      <c r="G125" s="55">
        <f t="shared" si="30"/>
        <v>0.99962281942479958</v>
      </c>
      <c r="H125" s="166"/>
      <c r="I125" s="166"/>
      <c r="J125" s="166"/>
      <c r="K125" s="166"/>
      <c r="L125" s="375"/>
      <c r="M125" s="171"/>
    </row>
    <row r="126" spans="1:13" x14ac:dyDescent="0.3">
      <c r="A126" s="217"/>
      <c r="B126" s="425" t="s">
        <v>98</v>
      </c>
      <c r="C126" s="177"/>
      <c r="D126" s="177"/>
      <c r="E126" s="177"/>
      <c r="F126" s="177"/>
      <c r="G126" s="177"/>
      <c r="H126" s="428">
        <v>3</v>
      </c>
      <c r="I126" s="428">
        <v>3</v>
      </c>
      <c r="J126" s="428">
        <v>0</v>
      </c>
      <c r="K126" s="177"/>
      <c r="L126" s="427">
        <f>SUM(L127:L129)</f>
        <v>3</v>
      </c>
      <c r="M126" s="178"/>
    </row>
    <row r="127" spans="1:13" ht="36" x14ac:dyDescent="0.3">
      <c r="A127" s="217"/>
      <c r="B127" s="108" t="s">
        <v>215</v>
      </c>
      <c r="C127" s="275" t="s">
        <v>216</v>
      </c>
      <c r="D127" s="166"/>
      <c r="E127" s="45">
        <v>737.9</v>
      </c>
      <c r="F127" s="45">
        <v>737.9</v>
      </c>
      <c r="G127" s="55">
        <f>F127/E127</f>
        <v>1</v>
      </c>
      <c r="H127" s="166"/>
      <c r="I127" s="166"/>
      <c r="J127" s="166"/>
      <c r="K127" s="166"/>
      <c r="L127" s="375">
        <v>1</v>
      </c>
      <c r="M127" s="171"/>
    </row>
    <row r="128" spans="1:13" ht="60" x14ac:dyDescent="0.3">
      <c r="A128" s="217"/>
      <c r="B128" s="108" t="s">
        <v>217</v>
      </c>
      <c r="C128" s="275" t="s">
        <v>216</v>
      </c>
      <c r="D128" s="166"/>
      <c r="E128" s="45">
        <v>823.6</v>
      </c>
      <c r="F128" s="45">
        <v>823.6</v>
      </c>
      <c r="G128" s="55">
        <f>F128/E128</f>
        <v>1</v>
      </c>
      <c r="H128" s="166"/>
      <c r="I128" s="166"/>
      <c r="J128" s="166"/>
      <c r="K128" s="166"/>
      <c r="L128" s="375">
        <v>1</v>
      </c>
      <c r="M128" s="171"/>
    </row>
    <row r="129" spans="1:13" ht="24" x14ac:dyDescent="0.3">
      <c r="A129" s="217"/>
      <c r="B129" s="108" t="s">
        <v>218</v>
      </c>
      <c r="C129" s="274" t="s">
        <v>216</v>
      </c>
      <c r="D129" s="166"/>
      <c r="E129" s="45">
        <v>53</v>
      </c>
      <c r="F129" s="45">
        <v>53</v>
      </c>
      <c r="G129" s="55">
        <f>F129/E129</f>
        <v>1</v>
      </c>
      <c r="H129" s="166"/>
      <c r="I129" s="166"/>
      <c r="J129" s="166"/>
      <c r="K129" s="166"/>
      <c r="L129" s="375">
        <v>1</v>
      </c>
      <c r="M129" s="171"/>
    </row>
    <row r="130" spans="1:13" x14ac:dyDescent="0.3">
      <c r="A130" s="217"/>
      <c r="B130" s="268" t="s">
        <v>251</v>
      </c>
      <c r="C130" s="280"/>
      <c r="D130" s="191"/>
      <c r="E130" s="129"/>
      <c r="F130" s="129"/>
      <c r="G130" s="267"/>
      <c r="H130" s="191"/>
      <c r="I130" s="191"/>
      <c r="J130" s="317">
        <f>F123/F101</f>
        <v>3.5431088295769783E-2</v>
      </c>
      <c r="K130" s="270">
        <f>100%</f>
        <v>1</v>
      </c>
      <c r="L130" s="450"/>
      <c r="M130" s="254"/>
    </row>
    <row r="131" spans="1:13" ht="15" thickBot="1" x14ac:dyDescent="0.35">
      <c r="A131" s="258"/>
      <c r="B131" s="268" t="s">
        <v>252</v>
      </c>
      <c r="C131" s="280"/>
      <c r="D131" s="191"/>
      <c r="E131" s="129"/>
      <c r="F131" s="129"/>
      <c r="G131" s="267"/>
      <c r="H131" s="191"/>
      <c r="I131" s="191"/>
      <c r="J131" s="317"/>
      <c r="K131" s="270">
        <f>K130/G123</f>
        <v>1.0001125761648115</v>
      </c>
      <c r="L131" s="450"/>
      <c r="M131" s="254"/>
    </row>
    <row r="132" spans="1:13" ht="46.8" customHeight="1" x14ac:dyDescent="0.3">
      <c r="A132" s="232" t="s">
        <v>201</v>
      </c>
      <c r="B132" s="39" t="s">
        <v>42</v>
      </c>
      <c r="C132" s="165"/>
      <c r="D132" s="165"/>
      <c r="E132" s="165"/>
      <c r="F132" s="165"/>
      <c r="G132" s="165"/>
      <c r="H132" s="165"/>
      <c r="I132" s="165"/>
      <c r="J132" s="165"/>
      <c r="K132" s="165"/>
      <c r="L132" s="444"/>
      <c r="M132" s="173"/>
    </row>
    <row r="133" spans="1:13" x14ac:dyDescent="0.3">
      <c r="B133" s="19" t="s">
        <v>94</v>
      </c>
      <c r="C133" s="65" t="s">
        <v>99</v>
      </c>
      <c r="D133" s="166"/>
      <c r="E133" s="63">
        <f>SUM(E134:E136)</f>
        <v>223150.69999999998</v>
      </c>
      <c r="F133" s="63">
        <f t="shared" ref="F133" si="31">SUM(F134:F136)</f>
        <v>186477.6</v>
      </c>
      <c r="G133" s="54">
        <f>F133/E133</f>
        <v>0.8356576967941397</v>
      </c>
      <c r="H133" s="166"/>
      <c r="I133" s="166"/>
      <c r="J133" s="166"/>
      <c r="K133" s="166"/>
      <c r="L133" s="375"/>
      <c r="M133" s="171"/>
    </row>
    <row r="134" spans="1:13" x14ac:dyDescent="0.3">
      <c r="B134" s="12" t="s">
        <v>100</v>
      </c>
      <c r="C134" s="59" t="s">
        <v>99</v>
      </c>
      <c r="D134" s="166"/>
      <c r="E134" s="62">
        <v>77564.7</v>
      </c>
      <c r="F134" s="62">
        <v>65505.4</v>
      </c>
      <c r="G134" s="55">
        <f t="shared" ref="G134:G136" si="32">F134/E134</f>
        <v>0.84452592480857924</v>
      </c>
      <c r="H134" s="166"/>
      <c r="I134" s="166"/>
      <c r="J134" s="166"/>
      <c r="K134" s="166"/>
      <c r="L134" s="375"/>
      <c r="M134" s="171"/>
    </row>
    <row r="135" spans="1:13" x14ac:dyDescent="0.3">
      <c r="B135" s="12" t="s">
        <v>96</v>
      </c>
      <c r="C135" s="59" t="s">
        <v>99</v>
      </c>
      <c r="D135" s="166"/>
      <c r="E135" s="62">
        <v>108293.6</v>
      </c>
      <c r="F135" s="62">
        <v>93824.7</v>
      </c>
      <c r="G135" s="55">
        <f t="shared" si="32"/>
        <v>0.86639191974410301</v>
      </c>
      <c r="H135" s="166"/>
      <c r="I135" s="166"/>
      <c r="J135" s="166"/>
      <c r="K135" s="166"/>
      <c r="L135" s="375"/>
      <c r="M135" s="171"/>
    </row>
    <row r="136" spans="1:13" x14ac:dyDescent="0.3">
      <c r="B136" s="12" t="s">
        <v>97</v>
      </c>
      <c r="C136" s="59" t="s">
        <v>99</v>
      </c>
      <c r="D136" s="166"/>
      <c r="E136" s="62">
        <v>37292.400000000001</v>
      </c>
      <c r="F136" s="62">
        <v>27147.5</v>
      </c>
      <c r="G136" s="55">
        <f t="shared" si="32"/>
        <v>0.72796333837457494</v>
      </c>
      <c r="H136" s="166"/>
      <c r="I136" s="166"/>
      <c r="J136" s="166"/>
      <c r="K136" s="166"/>
      <c r="L136" s="375"/>
      <c r="M136" s="171"/>
    </row>
    <row r="137" spans="1:13" x14ac:dyDescent="0.3">
      <c r="B137" s="425" t="s">
        <v>98</v>
      </c>
      <c r="C137" s="177"/>
      <c r="D137" s="177"/>
      <c r="E137" s="177"/>
      <c r="F137" s="177"/>
      <c r="G137" s="177"/>
      <c r="H137" s="428">
        <v>3</v>
      </c>
      <c r="I137" s="428">
        <v>3</v>
      </c>
      <c r="J137" s="428">
        <v>0</v>
      </c>
      <c r="K137" s="177"/>
      <c r="L137" s="427">
        <f>SUM(L138:L140)</f>
        <v>2</v>
      </c>
      <c r="M137" s="178"/>
    </row>
    <row r="138" spans="1:13" ht="36" x14ac:dyDescent="0.3">
      <c r="B138" s="108" t="s">
        <v>219</v>
      </c>
      <c r="C138" s="275" t="s">
        <v>216</v>
      </c>
      <c r="D138" s="166"/>
      <c r="E138" s="45">
        <v>6133.7</v>
      </c>
      <c r="F138" s="45">
        <v>6047.9</v>
      </c>
      <c r="G138" s="55">
        <f>F138/E138</f>
        <v>0.98601170582193454</v>
      </c>
      <c r="H138" s="166"/>
      <c r="I138" s="166"/>
      <c r="J138" s="166"/>
      <c r="K138" s="166"/>
      <c r="L138" s="375">
        <v>0.5</v>
      </c>
      <c r="M138" s="171"/>
    </row>
    <row r="139" spans="1:13" ht="60" x14ac:dyDescent="0.3">
      <c r="B139" s="108" t="s">
        <v>217</v>
      </c>
      <c r="C139" s="275" t="s">
        <v>216</v>
      </c>
      <c r="D139" s="166"/>
      <c r="E139" s="45">
        <v>7451.4</v>
      </c>
      <c r="F139" s="45">
        <v>7451.4</v>
      </c>
      <c r="G139" s="55">
        <f t="shared" ref="G139:G140" si="33">F139/E139</f>
        <v>1</v>
      </c>
      <c r="H139" s="166"/>
      <c r="I139" s="166"/>
      <c r="J139" s="166"/>
      <c r="K139" s="166"/>
      <c r="L139" s="375">
        <v>1</v>
      </c>
      <c r="M139" s="171"/>
    </row>
    <row r="140" spans="1:13" ht="24" x14ac:dyDescent="0.3">
      <c r="B140" s="108" t="s">
        <v>220</v>
      </c>
      <c r="C140" s="275" t="s">
        <v>216</v>
      </c>
      <c r="D140" s="166"/>
      <c r="E140" s="45">
        <v>460</v>
      </c>
      <c r="F140" s="45">
        <v>452</v>
      </c>
      <c r="G140" s="55">
        <f t="shared" si="33"/>
        <v>0.9826086956521739</v>
      </c>
      <c r="H140" s="166"/>
      <c r="I140" s="166"/>
      <c r="J140" s="166"/>
      <c r="K140" s="166"/>
      <c r="L140" s="375">
        <v>0.5</v>
      </c>
      <c r="M140" s="171"/>
    </row>
    <row r="141" spans="1:13" x14ac:dyDescent="0.3">
      <c r="B141" s="341" t="s">
        <v>251</v>
      </c>
      <c r="C141" s="275" t="s">
        <v>114</v>
      </c>
      <c r="D141" s="166"/>
      <c r="E141" s="166"/>
      <c r="F141" s="166"/>
      <c r="G141" s="166"/>
      <c r="H141" s="166"/>
      <c r="I141" s="166"/>
      <c r="J141" s="336">
        <f>F133/F101</f>
        <v>0.92975307977192634</v>
      </c>
      <c r="K141" s="294">
        <f>(0.2*G138+0.5*G139+0.3*G140)</f>
        <v>0.99198494986003904</v>
      </c>
      <c r="L141" s="375"/>
      <c r="M141" s="171"/>
    </row>
    <row r="142" spans="1:13" ht="15" thickBot="1" x14ac:dyDescent="0.35">
      <c r="B142" s="268" t="s">
        <v>252</v>
      </c>
      <c r="C142" s="277"/>
      <c r="D142" s="191"/>
      <c r="E142" s="191"/>
      <c r="F142" s="191"/>
      <c r="G142" s="191"/>
      <c r="H142" s="191"/>
      <c r="I142" s="191"/>
      <c r="J142" s="319"/>
      <c r="K142" s="269">
        <f>K141/G133</f>
        <v>1.1870709187094459</v>
      </c>
      <c r="L142" s="450"/>
      <c r="M142" s="254"/>
    </row>
    <row r="143" spans="1:13" ht="27.6" x14ac:dyDescent="0.3">
      <c r="A143" s="548" t="s">
        <v>192</v>
      </c>
      <c r="B143" s="204" t="s">
        <v>47</v>
      </c>
      <c r="C143" s="190" t="s">
        <v>99</v>
      </c>
      <c r="D143" s="221"/>
      <c r="E143" s="222">
        <f>E146+E157+E170</f>
        <v>2576.9</v>
      </c>
      <c r="F143" s="222">
        <f>F146+F157+F170</f>
        <v>2546.8000000000002</v>
      </c>
      <c r="G143" s="223">
        <f>F143/E143</f>
        <v>0.98831929838177657</v>
      </c>
      <c r="H143" s="205"/>
      <c r="I143" s="205"/>
      <c r="J143" s="205"/>
      <c r="K143" s="205"/>
      <c r="L143" s="451"/>
      <c r="M143" s="206"/>
    </row>
    <row r="144" spans="1:13" ht="15" thickBot="1" x14ac:dyDescent="0.35">
      <c r="A144" s="549"/>
      <c r="B144" s="231" t="s">
        <v>187</v>
      </c>
      <c r="C144" s="238" t="s">
        <v>114</v>
      </c>
      <c r="D144" s="208"/>
      <c r="E144" s="208"/>
      <c r="F144" s="208"/>
      <c r="G144" s="208"/>
      <c r="H144" s="458">
        <f>H148+H159+H173</f>
        <v>19</v>
      </c>
      <c r="I144" s="458">
        <f t="shared" ref="I144:J144" si="34">I148+I159+I173</f>
        <v>19</v>
      </c>
      <c r="J144" s="458">
        <f t="shared" si="34"/>
        <v>0</v>
      </c>
      <c r="K144" s="318">
        <f>(J154*K154+J168*K168+J181*K181)/G143</f>
        <v>1.286547569257686</v>
      </c>
      <c r="L144" s="458">
        <f>L148+L159+L173</f>
        <v>8</v>
      </c>
      <c r="M144" s="209"/>
    </row>
    <row r="145" spans="1:13" ht="27.6" x14ac:dyDescent="0.3">
      <c r="A145" s="180" t="s">
        <v>52</v>
      </c>
      <c r="B145" s="39" t="s">
        <v>49</v>
      </c>
      <c r="C145" s="165"/>
      <c r="D145" s="165"/>
      <c r="E145" s="165"/>
      <c r="F145" s="165"/>
      <c r="G145" s="165"/>
      <c r="H145" s="165"/>
      <c r="I145" s="165"/>
      <c r="J145" s="165"/>
      <c r="K145" s="165"/>
      <c r="L145" s="444"/>
      <c r="M145" s="173"/>
    </row>
    <row r="146" spans="1:13" x14ac:dyDescent="0.3">
      <c r="A146" s="235"/>
      <c r="B146" s="19" t="s">
        <v>94</v>
      </c>
      <c r="C146" s="65" t="s">
        <v>99</v>
      </c>
      <c r="D146" s="166"/>
      <c r="E146" s="63">
        <f>E147</f>
        <v>2015.9</v>
      </c>
      <c r="F146" s="63">
        <f t="shared" ref="F146" si="35">F147</f>
        <v>1992.9</v>
      </c>
      <c r="G146" s="54">
        <f>F146/E146</f>
        <v>0.98859070390396353</v>
      </c>
      <c r="H146" s="166"/>
      <c r="I146" s="166"/>
      <c r="J146" s="166"/>
      <c r="K146" s="166"/>
      <c r="L146" s="375"/>
      <c r="M146" s="171"/>
    </row>
    <row r="147" spans="1:13" x14ac:dyDescent="0.3">
      <c r="A147" s="235"/>
      <c r="B147" s="12" t="s">
        <v>97</v>
      </c>
      <c r="C147" s="59" t="s">
        <v>99</v>
      </c>
      <c r="D147" s="166"/>
      <c r="E147" s="62">
        <v>2015.9</v>
      </c>
      <c r="F147" s="62">
        <v>1992.9</v>
      </c>
      <c r="G147" s="55">
        <f t="shared" ref="G147" si="36">F147/E147</f>
        <v>0.98859070390396353</v>
      </c>
      <c r="H147" s="166"/>
      <c r="I147" s="166"/>
      <c r="J147" s="166"/>
      <c r="K147" s="166"/>
      <c r="L147" s="375"/>
      <c r="M147" s="171"/>
    </row>
    <row r="148" spans="1:13" x14ac:dyDescent="0.3">
      <c r="A148" s="281"/>
      <c r="B148" s="429" t="s">
        <v>98</v>
      </c>
      <c r="C148" s="434"/>
      <c r="D148" s="434"/>
      <c r="E148" s="434"/>
      <c r="F148" s="434"/>
      <c r="G148" s="434"/>
      <c r="H148" s="438">
        <v>5</v>
      </c>
      <c r="I148" s="438">
        <v>5</v>
      </c>
      <c r="J148" s="438">
        <v>0</v>
      </c>
      <c r="K148" s="434"/>
      <c r="L148" s="437">
        <f>SUM(L149:L153)</f>
        <v>1.5</v>
      </c>
      <c r="M148" s="436"/>
    </row>
    <row r="149" spans="1:13" ht="36" x14ac:dyDescent="0.3">
      <c r="A149" s="281"/>
      <c r="B149" s="296" t="s">
        <v>235</v>
      </c>
      <c r="C149" s="250" t="s">
        <v>240</v>
      </c>
      <c r="D149" s="299">
        <v>892</v>
      </c>
      <c r="E149" s="299">
        <v>780</v>
      </c>
      <c r="F149" s="299">
        <v>780</v>
      </c>
      <c r="G149" s="300">
        <f>F149/E149</f>
        <v>1</v>
      </c>
      <c r="H149" s="166"/>
      <c r="I149" s="166"/>
      <c r="J149" s="166"/>
      <c r="K149" s="166"/>
      <c r="L149" s="375">
        <v>1</v>
      </c>
      <c r="M149" s="171"/>
    </row>
    <row r="150" spans="1:13" ht="36" x14ac:dyDescent="0.3">
      <c r="A150" s="281"/>
      <c r="B150" s="297" t="s">
        <v>236</v>
      </c>
      <c r="C150" s="250" t="s">
        <v>240</v>
      </c>
      <c r="D150" s="299">
        <v>106</v>
      </c>
      <c r="E150" s="299">
        <v>102</v>
      </c>
      <c r="F150" s="299">
        <v>154</v>
      </c>
      <c r="G150" s="300">
        <f>E150/F150</f>
        <v>0.66233766233766234</v>
      </c>
      <c r="H150" s="166"/>
      <c r="I150" s="166"/>
      <c r="J150" s="166"/>
      <c r="K150" s="166"/>
      <c r="L150" s="375">
        <v>-1</v>
      </c>
      <c r="M150" s="171"/>
    </row>
    <row r="151" spans="1:13" ht="36" x14ac:dyDescent="0.3">
      <c r="A151" s="235"/>
      <c r="B151" s="297" t="s">
        <v>237</v>
      </c>
      <c r="C151" s="250" t="s">
        <v>240</v>
      </c>
      <c r="D151" s="299">
        <v>365</v>
      </c>
      <c r="E151" s="299">
        <v>351</v>
      </c>
      <c r="F151" s="299">
        <v>377</v>
      </c>
      <c r="G151" s="300">
        <f>E151/F151</f>
        <v>0.93103448275862066</v>
      </c>
      <c r="H151" s="166"/>
      <c r="I151" s="166"/>
      <c r="J151" s="166"/>
      <c r="K151" s="166"/>
      <c r="L151" s="375">
        <v>-0.5</v>
      </c>
      <c r="M151" s="171"/>
    </row>
    <row r="152" spans="1:13" ht="36" x14ac:dyDescent="0.3">
      <c r="A152" s="235"/>
      <c r="B152" s="297" t="s">
        <v>238</v>
      </c>
      <c r="C152" s="250" t="s">
        <v>240</v>
      </c>
      <c r="D152" s="299">
        <v>37</v>
      </c>
      <c r="E152" s="299">
        <v>36</v>
      </c>
      <c r="F152" s="299">
        <v>18</v>
      </c>
      <c r="G152" s="300">
        <f>E152/F152</f>
        <v>2</v>
      </c>
      <c r="H152" s="166"/>
      <c r="I152" s="166"/>
      <c r="J152" s="166"/>
      <c r="K152" s="166"/>
      <c r="L152" s="375">
        <v>1</v>
      </c>
      <c r="M152" s="171"/>
    </row>
    <row r="153" spans="1:13" ht="24" x14ac:dyDescent="0.3">
      <c r="A153" s="235"/>
      <c r="B153" s="297" t="s">
        <v>239</v>
      </c>
      <c r="C153" s="250" t="s">
        <v>241</v>
      </c>
      <c r="D153" s="299">
        <v>9</v>
      </c>
      <c r="E153" s="299">
        <v>11</v>
      </c>
      <c r="F153" s="299">
        <v>21</v>
      </c>
      <c r="G153" s="300">
        <f>F153/E153</f>
        <v>1.9090909090909092</v>
      </c>
      <c r="H153" s="166"/>
      <c r="I153" s="166"/>
      <c r="J153" s="166"/>
      <c r="K153" s="166"/>
      <c r="L153" s="375">
        <v>1</v>
      </c>
      <c r="M153" s="171"/>
    </row>
    <row r="154" spans="1:13" x14ac:dyDescent="0.3">
      <c r="A154" s="235"/>
      <c r="B154" s="304" t="s">
        <v>251</v>
      </c>
      <c r="C154" s="301"/>
      <c r="D154" s="299"/>
      <c r="E154" s="299"/>
      <c r="F154" s="299"/>
      <c r="G154" s="300"/>
      <c r="H154" s="166"/>
      <c r="I154" s="166"/>
      <c r="J154" s="333">
        <f>F146/F143</f>
        <v>0.78251138683838539</v>
      </c>
      <c r="K154" s="286">
        <f>(SUM(G149:G153)/5)</f>
        <v>1.3004926108374384</v>
      </c>
      <c r="L154" s="375"/>
      <c r="M154" s="171"/>
    </row>
    <row r="155" spans="1:13" ht="15" thickBot="1" x14ac:dyDescent="0.35">
      <c r="A155" s="235"/>
      <c r="B155" s="304" t="s">
        <v>252</v>
      </c>
      <c r="C155" s="301"/>
      <c r="D155" s="302"/>
      <c r="E155" s="302"/>
      <c r="F155" s="302"/>
      <c r="G155" s="303"/>
      <c r="H155" s="191"/>
      <c r="I155" s="191"/>
      <c r="J155" s="317"/>
      <c r="K155" s="270">
        <f>K154/G146</f>
        <v>1.3155015576231581</v>
      </c>
      <c r="L155" s="450"/>
      <c r="M155" s="254"/>
    </row>
    <row r="156" spans="1:13" ht="41.4" x14ac:dyDescent="0.3">
      <c r="A156" s="180" t="s">
        <v>53</v>
      </c>
      <c r="B156" s="39" t="s">
        <v>50</v>
      </c>
      <c r="C156" s="165"/>
      <c r="D156" s="165"/>
      <c r="E156" s="165"/>
      <c r="F156" s="165"/>
      <c r="G156" s="165"/>
      <c r="H156" s="165"/>
      <c r="I156" s="165"/>
      <c r="J156" s="165"/>
      <c r="K156" s="165"/>
      <c r="L156" s="444"/>
      <c r="M156" s="173"/>
    </row>
    <row r="157" spans="1:13" x14ac:dyDescent="0.3">
      <c r="A157" s="235"/>
      <c r="B157" s="19" t="s">
        <v>94</v>
      </c>
      <c r="C157" s="65" t="s">
        <v>99</v>
      </c>
      <c r="D157" s="166"/>
      <c r="E157" s="63">
        <f t="shared" ref="E157:F157" si="37">SUM(E158)</f>
        <v>250</v>
      </c>
      <c r="F157" s="63">
        <f t="shared" si="37"/>
        <v>250</v>
      </c>
      <c r="G157" s="54">
        <f>F157/E157</f>
        <v>1</v>
      </c>
      <c r="H157" s="166"/>
      <c r="I157" s="166"/>
      <c r="J157" s="166"/>
      <c r="K157" s="166"/>
      <c r="L157" s="375"/>
      <c r="M157" s="171"/>
    </row>
    <row r="158" spans="1:13" x14ac:dyDescent="0.3">
      <c r="A158" s="235"/>
      <c r="B158" s="12" t="s">
        <v>97</v>
      </c>
      <c r="C158" s="59" t="s">
        <v>99</v>
      </c>
      <c r="D158" s="166"/>
      <c r="E158" s="62">
        <v>250</v>
      </c>
      <c r="F158" s="62">
        <v>250</v>
      </c>
      <c r="G158" s="55">
        <f>F158/E158</f>
        <v>1</v>
      </c>
      <c r="H158" s="166"/>
      <c r="I158" s="166"/>
      <c r="J158" s="166"/>
      <c r="K158" s="166"/>
      <c r="L158" s="375"/>
      <c r="M158" s="171"/>
    </row>
    <row r="159" spans="1:13" x14ac:dyDescent="0.3">
      <c r="A159" s="235"/>
      <c r="B159" s="429" t="s">
        <v>98</v>
      </c>
      <c r="C159" s="434"/>
      <c r="D159" s="434"/>
      <c r="E159" s="434"/>
      <c r="F159" s="434"/>
      <c r="G159" s="434"/>
      <c r="H159" s="438">
        <v>7</v>
      </c>
      <c r="I159" s="438">
        <v>7</v>
      </c>
      <c r="J159" s="438">
        <v>0</v>
      </c>
      <c r="K159" s="434"/>
      <c r="L159" s="437">
        <f>SUM(L160:L166)</f>
        <v>3</v>
      </c>
      <c r="M159" s="436"/>
    </row>
    <row r="160" spans="1:13" ht="13.8" customHeight="1" x14ac:dyDescent="0.3">
      <c r="A160" s="281"/>
      <c r="B160" s="136" t="s">
        <v>221</v>
      </c>
      <c r="C160" s="130" t="s">
        <v>109</v>
      </c>
      <c r="D160" s="130">
        <v>60</v>
      </c>
      <c r="E160" s="130">
        <v>45</v>
      </c>
      <c r="F160" s="130">
        <v>16</v>
      </c>
      <c r="G160" s="158">
        <f>E160/F160</f>
        <v>2.8125</v>
      </c>
      <c r="H160" s="174"/>
      <c r="I160" s="174"/>
      <c r="J160" s="174"/>
      <c r="K160" s="174"/>
      <c r="L160" s="380">
        <v>1</v>
      </c>
      <c r="M160" s="175"/>
    </row>
    <row r="161" spans="1:13" ht="36" x14ac:dyDescent="0.3">
      <c r="A161" s="281"/>
      <c r="B161" s="136" t="s">
        <v>222</v>
      </c>
      <c r="C161" s="130" t="s">
        <v>114</v>
      </c>
      <c r="D161" s="130">
        <v>17.899999999999999</v>
      </c>
      <c r="E161" s="130">
        <v>16</v>
      </c>
      <c r="F161" s="130">
        <v>16.5</v>
      </c>
      <c r="G161" s="158">
        <f>F161/E161</f>
        <v>1.03125</v>
      </c>
      <c r="H161" s="174"/>
      <c r="I161" s="174"/>
      <c r="J161" s="174"/>
      <c r="K161" s="174"/>
      <c r="L161" s="380">
        <v>1</v>
      </c>
      <c r="M161" s="175"/>
    </row>
    <row r="162" spans="1:13" ht="24" x14ac:dyDescent="0.3">
      <c r="A162" s="281"/>
      <c r="B162" s="136" t="s">
        <v>223</v>
      </c>
      <c r="C162" s="130" t="s">
        <v>114</v>
      </c>
      <c r="D162" s="130">
        <v>0.9</v>
      </c>
      <c r="E162" s="130">
        <v>0.8</v>
      </c>
      <c r="F162" s="130">
        <v>0.8</v>
      </c>
      <c r="G162" s="158">
        <f>F162/E162</f>
        <v>1</v>
      </c>
      <c r="H162" s="174"/>
      <c r="I162" s="174"/>
      <c r="J162" s="174"/>
      <c r="K162" s="174"/>
      <c r="L162" s="380">
        <v>1</v>
      </c>
      <c r="M162" s="175"/>
    </row>
    <row r="163" spans="1:13" ht="36" x14ac:dyDescent="0.3">
      <c r="A163" s="281"/>
      <c r="B163" s="108" t="s">
        <v>224</v>
      </c>
      <c r="C163" s="130" t="s">
        <v>114</v>
      </c>
      <c r="D163" s="45">
        <v>38.4</v>
      </c>
      <c r="E163" s="45">
        <v>40</v>
      </c>
      <c r="F163" s="45">
        <v>52.1</v>
      </c>
      <c r="G163" s="55">
        <f>F163/E163</f>
        <v>1.3025</v>
      </c>
      <c r="H163" s="166"/>
      <c r="I163" s="166"/>
      <c r="J163" s="166"/>
      <c r="K163" s="166"/>
      <c r="L163" s="375">
        <v>1</v>
      </c>
      <c r="M163" s="171"/>
    </row>
    <row r="164" spans="1:13" ht="24" x14ac:dyDescent="0.3">
      <c r="A164" s="281"/>
      <c r="B164" s="108" t="s">
        <v>225</v>
      </c>
      <c r="C164" s="130" t="s">
        <v>114</v>
      </c>
      <c r="D164" s="45">
        <v>0.03</v>
      </c>
      <c r="E164" s="45">
        <v>0.01</v>
      </c>
      <c r="F164" s="45">
        <v>0.04</v>
      </c>
      <c r="G164" s="55">
        <f>E164/F164</f>
        <v>0.25</v>
      </c>
      <c r="H164" s="166"/>
      <c r="I164" s="166"/>
      <c r="J164" s="166"/>
      <c r="K164" s="166"/>
      <c r="L164" s="375">
        <v>-1</v>
      </c>
      <c r="M164" s="171"/>
    </row>
    <row r="165" spans="1:13" ht="36" x14ac:dyDescent="0.3">
      <c r="A165" s="281"/>
      <c r="B165" s="108" t="s">
        <v>226</v>
      </c>
      <c r="C165" s="130" t="s">
        <v>114</v>
      </c>
      <c r="D165" s="45">
        <v>0.5</v>
      </c>
      <c r="E165" s="45">
        <v>0.4</v>
      </c>
      <c r="F165" s="45">
        <v>0.23</v>
      </c>
      <c r="G165" s="55">
        <f>E165/F165</f>
        <v>1.7391304347826086</v>
      </c>
      <c r="H165" s="166"/>
      <c r="I165" s="166"/>
      <c r="J165" s="166"/>
      <c r="K165" s="166"/>
      <c r="L165" s="375">
        <v>1</v>
      </c>
      <c r="M165" s="171"/>
    </row>
    <row r="166" spans="1:13" ht="36" x14ac:dyDescent="0.3">
      <c r="A166" s="281"/>
      <c r="B166" s="136" t="s">
        <v>227</v>
      </c>
      <c r="C166" s="130" t="s">
        <v>114</v>
      </c>
      <c r="D166" s="130">
        <v>54</v>
      </c>
      <c r="E166" s="130">
        <v>65</v>
      </c>
      <c r="F166" s="130">
        <v>33.299999999999997</v>
      </c>
      <c r="G166" s="158">
        <f>F166/E166</f>
        <v>0.51230769230769224</v>
      </c>
      <c r="H166" s="174"/>
      <c r="I166" s="174"/>
      <c r="J166" s="174"/>
      <c r="K166" s="174"/>
      <c r="L166" s="380">
        <v>-1</v>
      </c>
      <c r="M166" s="175"/>
    </row>
    <row r="167" spans="1:13" x14ac:dyDescent="0.3">
      <c r="A167" s="281"/>
      <c r="B167" s="314" t="s">
        <v>251</v>
      </c>
      <c r="C167" s="130"/>
      <c r="D167" s="130"/>
      <c r="E167" s="130"/>
      <c r="F167" s="130"/>
      <c r="G167" s="158"/>
      <c r="H167" s="174"/>
      <c r="I167" s="174"/>
      <c r="J167" s="174"/>
      <c r="K167" s="286">
        <f>((G160+G161+G162+G163+G164+G165+G166)/7)</f>
        <v>1.2353840181557574</v>
      </c>
      <c r="L167" s="380"/>
      <c r="M167" s="175"/>
    </row>
    <row r="168" spans="1:13" ht="15" thickBot="1" x14ac:dyDescent="0.35">
      <c r="A168" s="282"/>
      <c r="B168" s="266" t="s">
        <v>252</v>
      </c>
      <c r="C168" s="132" t="s">
        <v>114</v>
      </c>
      <c r="D168" s="47"/>
      <c r="E168" s="47"/>
      <c r="F168" s="47"/>
      <c r="G168" s="279"/>
      <c r="H168" s="169"/>
      <c r="I168" s="169"/>
      <c r="J168" s="244">
        <f>F157/F143</f>
        <v>9.8162399874352116E-2</v>
      </c>
      <c r="K168" s="344">
        <f>((G160+G161+G162+G163+G164+G165+G166)/7)/G157</f>
        <v>1.2353840181557574</v>
      </c>
      <c r="L168" s="388"/>
      <c r="M168" s="172"/>
    </row>
    <row r="169" spans="1:13" ht="27.6" x14ac:dyDescent="0.3">
      <c r="A169" s="232" t="s">
        <v>54</v>
      </c>
      <c r="B169" s="39" t="s">
        <v>51</v>
      </c>
      <c r="C169" s="165"/>
      <c r="D169" s="165"/>
      <c r="E169" s="165"/>
      <c r="F169" s="165"/>
      <c r="G169" s="165"/>
      <c r="H169" s="165"/>
      <c r="I169" s="165"/>
      <c r="J169" s="165"/>
      <c r="K169" s="165"/>
      <c r="L169" s="444"/>
      <c r="M169" s="173"/>
    </row>
    <row r="170" spans="1:13" x14ac:dyDescent="0.3">
      <c r="B170" s="19" t="s">
        <v>94</v>
      </c>
      <c r="C170" s="65" t="s">
        <v>99</v>
      </c>
      <c r="D170" s="166"/>
      <c r="E170" s="63">
        <f t="shared" ref="E170:F170" si="38">SUM(E171:E172)</f>
        <v>311</v>
      </c>
      <c r="F170" s="63">
        <f t="shared" si="38"/>
        <v>303.89999999999998</v>
      </c>
      <c r="G170" s="54">
        <f>F170/E170</f>
        <v>0.97717041800643079</v>
      </c>
      <c r="H170" s="166"/>
      <c r="I170" s="166"/>
      <c r="J170" s="166"/>
      <c r="K170" s="166"/>
      <c r="L170" s="375"/>
      <c r="M170" s="171"/>
    </row>
    <row r="171" spans="1:13" x14ac:dyDescent="0.3">
      <c r="B171" s="12" t="s">
        <v>96</v>
      </c>
      <c r="C171" s="59" t="s">
        <v>99</v>
      </c>
      <c r="D171" s="166"/>
      <c r="E171" s="62">
        <v>211</v>
      </c>
      <c r="F171" s="62">
        <v>203.9</v>
      </c>
      <c r="G171" s="55">
        <f t="shared" ref="G171:G172" si="39">F171/E171</f>
        <v>0.96635071090047397</v>
      </c>
      <c r="H171" s="166"/>
      <c r="I171" s="166"/>
      <c r="J171" s="166"/>
      <c r="K171" s="166"/>
      <c r="L171" s="375"/>
      <c r="M171" s="171"/>
    </row>
    <row r="172" spans="1:13" x14ac:dyDescent="0.3">
      <c r="B172" s="12" t="s">
        <v>97</v>
      </c>
      <c r="C172" s="59" t="s">
        <v>99</v>
      </c>
      <c r="D172" s="166"/>
      <c r="E172" s="60">
        <v>100</v>
      </c>
      <c r="F172" s="60">
        <v>100</v>
      </c>
      <c r="G172" s="55">
        <f t="shared" si="39"/>
        <v>1</v>
      </c>
      <c r="H172" s="166"/>
      <c r="I172" s="166"/>
      <c r="J172" s="166"/>
      <c r="K172" s="166"/>
      <c r="L172" s="375"/>
      <c r="M172" s="171"/>
    </row>
    <row r="173" spans="1:13" x14ac:dyDescent="0.3">
      <c r="B173" s="429" t="s">
        <v>98</v>
      </c>
      <c r="C173" s="177"/>
      <c r="D173" s="177"/>
      <c r="E173" s="177"/>
      <c r="F173" s="177"/>
      <c r="G173" s="177"/>
      <c r="H173" s="428">
        <v>7</v>
      </c>
      <c r="I173" s="428">
        <v>7</v>
      </c>
      <c r="J173" s="428">
        <v>0</v>
      </c>
      <c r="K173" s="177"/>
      <c r="L173" s="427">
        <f>SUM(L174:L180)</f>
        <v>3.5</v>
      </c>
      <c r="M173" s="178"/>
    </row>
    <row r="174" spans="1:13" ht="24" customHeight="1" x14ac:dyDescent="0.3">
      <c r="B174" s="284" t="s">
        <v>228</v>
      </c>
      <c r="C174" s="275" t="s">
        <v>114</v>
      </c>
      <c r="D174" s="278"/>
      <c r="E174" s="142">
        <v>40</v>
      </c>
      <c r="F174" s="142">
        <v>35</v>
      </c>
      <c r="G174" s="358">
        <f t="shared" ref="G174:G180" si="40">F174/E174</f>
        <v>0.875</v>
      </c>
      <c r="H174" s="166"/>
      <c r="I174" s="166"/>
      <c r="J174" s="166"/>
      <c r="K174" s="166"/>
      <c r="L174" s="375">
        <v>-1</v>
      </c>
      <c r="M174" s="171"/>
    </row>
    <row r="175" spans="1:13" x14ac:dyDescent="0.3">
      <c r="B175" s="284" t="s">
        <v>229</v>
      </c>
      <c r="C175" s="275" t="s">
        <v>114</v>
      </c>
      <c r="D175" s="278"/>
      <c r="E175" s="142">
        <v>48</v>
      </c>
      <c r="F175" s="142">
        <v>45</v>
      </c>
      <c r="G175" s="358">
        <f t="shared" si="40"/>
        <v>0.9375</v>
      </c>
      <c r="H175" s="166"/>
      <c r="I175" s="166"/>
      <c r="J175" s="166"/>
      <c r="K175" s="166"/>
      <c r="L175" s="375">
        <v>-0.5</v>
      </c>
      <c r="M175" s="171"/>
    </row>
    <row r="176" spans="1:13" ht="36" x14ac:dyDescent="0.3">
      <c r="B176" s="284" t="s">
        <v>230</v>
      </c>
      <c r="C176" s="275" t="s">
        <v>114</v>
      </c>
      <c r="D176" s="278"/>
      <c r="E176" s="142">
        <v>20</v>
      </c>
      <c r="F176" s="142">
        <v>20</v>
      </c>
      <c r="G176" s="358">
        <f t="shared" si="40"/>
        <v>1</v>
      </c>
      <c r="H176" s="166"/>
      <c r="I176" s="166"/>
      <c r="J176" s="166"/>
      <c r="K176" s="166"/>
      <c r="L176" s="375">
        <v>1</v>
      </c>
      <c r="M176" s="171"/>
    </row>
    <row r="177" spans="1:13" ht="24" x14ac:dyDescent="0.3">
      <c r="B177" s="284" t="s">
        <v>231</v>
      </c>
      <c r="C177" s="275" t="s">
        <v>114</v>
      </c>
      <c r="D177" s="278"/>
      <c r="E177" s="142">
        <v>100</v>
      </c>
      <c r="F177" s="142">
        <v>100</v>
      </c>
      <c r="G177" s="358">
        <f t="shared" si="40"/>
        <v>1</v>
      </c>
      <c r="H177" s="166"/>
      <c r="I177" s="166"/>
      <c r="J177" s="166"/>
      <c r="K177" s="166"/>
      <c r="L177" s="375">
        <v>1</v>
      </c>
      <c r="M177" s="171"/>
    </row>
    <row r="178" spans="1:13" ht="24" x14ac:dyDescent="0.3">
      <c r="B178" s="284" t="s">
        <v>232</v>
      </c>
      <c r="C178" s="275" t="s">
        <v>114</v>
      </c>
      <c r="D178" s="278"/>
      <c r="E178" s="142">
        <v>10</v>
      </c>
      <c r="F178" s="142">
        <v>10</v>
      </c>
      <c r="G178" s="358">
        <f t="shared" si="40"/>
        <v>1</v>
      </c>
      <c r="H178" s="166"/>
      <c r="I178" s="166"/>
      <c r="J178" s="166"/>
      <c r="K178" s="166"/>
      <c r="L178" s="375">
        <v>1</v>
      </c>
      <c r="M178" s="171"/>
    </row>
    <row r="179" spans="1:13" ht="36" x14ac:dyDescent="0.3">
      <c r="B179" s="284" t="s">
        <v>233</v>
      </c>
      <c r="C179" s="275" t="s">
        <v>114</v>
      </c>
      <c r="D179" s="278"/>
      <c r="E179" s="142">
        <v>15</v>
      </c>
      <c r="F179" s="142">
        <v>15</v>
      </c>
      <c r="G179" s="358">
        <f t="shared" si="40"/>
        <v>1</v>
      </c>
      <c r="H179" s="166"/>
      <c r="I179" s="166"/>
      <c r="J179" s="166"/>
      <c r="K179" s="166"/>
      <c r="L179" s="375">
        <v>1</v>
      </c>
      <c r="M179" s="171"/>
    </row>
    <row r="180" spans="1:13" ht="24" x14ac:dyDescent="0.3">
      <c r="B180" s="285" t="s">
        <v>234</v>
      </c>
      <c r="C180" s="275" t="s">
        <v>109</v>
      </c>
      <c r="D180" s="283"/>
      <c r="E180" s="392">
        <v>100</v>
      </c>
      <c r="F180" s="392">
        <v>200</v>
      </c>
      <c r="G180" s="313">
        <f t="shared" si="40"/>
        <v>2</v>
      </c>
      <c r="H180" s="174"/>
      <c r="I180" s="174"/>
      <c r="J180" s="174"/>
      <c r="K180" s="174"/>
      <c r="L180" s="380">
        <v>1</v>
      </c>
      <c r="M180" s="175"/>
    </row>
    <row r="181" spans="1:13" x14ac:dyDescent="0.3">
      <c r="B181" s="346" t="s">
        <v>251</v>
      </c>
      <c r="C181" s="166"/>
      <c r="D181" s="166"/>
      <c r="E181" s="166"/>
      <c r="F181" s="166"/>
      <c r="G181" s="166"/>
      <c r="H181" s="166"/>
      <c r="I181" s="166"/>
      <c r="J181" s="336">
        <f>F170/F143</f>
        <v>0.11932621328726244</v>
      </c>
      <c r="K181" s="294">
        <f>(0.16*G174+0.14*G175+0.14*G176+0.14*G177+0.14*G178+0.14*G179+0.14*G180)</f>
        <v>1.1112500000000001</v>
      </c>
      <c r="L181" s="375"/>
      <c r="M181" s="171"/>
    </row>
    <row r="182" spans="1:13" ht="15" thickBot="1" x14ac:dyDescent="0.35">
      <c r="B182" s="345" t="s">
        <v>252</v>
      </c>
      <c r="C182" s="191"/>
      <c r="D182" s="191"/>
      <c r="E182" s="191"/>
      <c r="F182" s="191"/>
      <c r="G182" s="191"/>
      <c r="H182" s="191"/>
      <c r="I182" s="191"/>
      <c r="J182" s="319"/>
      <c r="K182" s="269">
        <f>K181/G170</f>
        <v>1.1372120763409017</v>
      </c>
      <c r="L182" s="450"/>
      <c r="M182" s="254"/>
    </row>
    <row r="183" spans="1:13" ht="28.2" x14ac:dyDescent="0.3">
      <c r="A183" s="548" t="s">
        <v>193</v>
      </c>
      <c r="B183" s="210" t="s">
        <v>56</v>
      </c>
      <c r="C183" s="190" t="s">
        <v>99</v>
      </c>
      <c r="D183" s="205"/>
      <c r="E183" s="222">
        <f>E186+E197+E208</f>
        <v>114908.9</v>
      </c>
      <c r="F183" s="222">
        <f>F186+F197+F208</f>
        <v>112281.8</v>
      </c>
      <c r="G183" s="223">
        <f>F183/E183</f>
        <v>0.97713754113040863</v>
      </c>
      <c r="H183" s="205"/>
      <c r="I183" s="205"/>
      <c r="J183" s="205"/>
      <c r="K183" s="205"/>
      <c r="L183" s="451"/>
      <c r="M183" s="206"/>
    </row>
    <row r="184" spans="1:13" ht="15" thickBot="1" x14ac:dyDescent="0.35">
      <c r="A184" s="549"/>
      <c r="B184" s="211" t="s">
        <v>187</v>
      </c>
      <c r="C184" s="208"/>
      <c r="D184" s="208"/>
      <c r="E184" s="208"/>
      <c r="F184" s="208"/>
      <c r="G184" s="208"/>
      <c r="H184" s="458">
        <f>H189+H200+H211</f>
        <v>12</v>
      </c>
      <c r="I184" s="458">
        <f t="shared" ref="I184:J184" si="41">I189+I200+I211</f>
        <v>12</v>
      </c>
      <c r="J184" s="458">
        <f t="shared" si="41"/>
        <v>0</v>
      </c>
      <c r="K184" s="318">
        <f>(J194*K194+J205*K205+J216*K216)/G183</f>
        <v>0.91399880706415815</v>
      </c>
      <c r="L184" s="458">
        <f>L189+L200+L211</f>
        <v>-0.5</v>
      </c>
      <c r="M184" s="209"/>
    </row>
    <row r="185" spans="1:13" ht="27.6" x14ac:dyDescent="0.3">
      <c r="A185" s="236"/>
      <c r="B185" s="39" t="s">
        <v>60</v>
      </c>
      <c r="C185" s="165"/>
      <c r="D185" s="165"/>
      <c r="E185" s="165"/>
      <c r="F185" s="165"/>
      <c r="G185" s="165"/>
      <c r="H185" s="165"/>
      <c r="I185" s="165"/>
      <c r="J185" s="165"/>
      <c r="K185" s="165"/>
      <c r="L185" s="444"/>
      <c r="M185" s="173"/>
    </row>
    <row r="186" spans="1:13" x14ac:dyDescent="0.3">
      <c r="A186" s="237"/>
      <c r="B186" s="19" t="s">
        <v>94</v>
      </c>
      <c r="C186" s="65" t="s">
        <v>99</v>
      </c>
      <c r="D186" s="166"/>
      <c r="E186" s="63">
        <f t="shared" ref="E186:F186" si="42">SUM(E187:E188)</f>
        <v>3628.9</v>
      </c>
      <c r="F186" s="63">
        <f t="shared" si="42"/>
        <v>2809.7000000000003</v>
      </c>
      <c r="G186" s="54">
        <f>F186/E186</f>
        <v>0.77425666179834118</v>
      </c>
      <c r="H186" s="166"/>
      <c r="I186" s="166"/>
      <c r="J186" s="166"/>
      <c r="K186" s="166"/>
      <c r="L186" s="375"/>
      <c r="M186" s="171"/>
    </row>
    <row r="187" spans="1:13" x14ac:dyDescent="0.3">
      <c r="A187" s="237"/>
      <c r="B187" s="12" t="s">
        <v>96</v>
      </c>
      <c r="C187" s="59" t="s">
        <v>99</v>
      </c>
      <c r="D187" s="166"/>
      <c r="E187" s="62">
        <v>249.9</v>
      </c>
      <c r="F187" s="62">
        <v>249.9</v>
      </c>
      <c r="G187" s="55">
        <f t="shared" ref="G187:G188" si="43">F187/E187</f>
        <v>1</v>
      </c>
      <c r="H187" s="166"/>
      <c r="I187" s="166"/>
      <c r="J187" s="166"/>
      <c r="K187" s="166"/>
      <c r="L187" s="375"/>
      <c r="M187" s="171"/>
    </row>
    <row r="188" spans="1:13" x14ac:dyDescent="0.3">
      <c r="A188" s="237"/>
      <c r="B188" s="12" t="s">
        <v>97</v>
      </c>
      <c r="C188" s="59" t="s">
        <v>99</v>
      </c>
      <c r="D188" s="166"/>
      <c r="E188" s="62">
        <v>3379</v>
      </c>
      <c r="F188" s="62">
        <v>2559.8000000000002</v>
      </c>
      <c r="G188" s="55">
        <f t="shared" si="43"/>
        <v>0.75756140870079913</v>
      </c>
      <c r="H188" s="166"/>
      <c r="I188" s="166"/>
      <c r="J188" s="166"/>
      <c r="K188" s="166"/>
      <c r="L188" s="375"/>
      <c r="M188" s="171"/>
    </row>
    <row r="189" spans="1:13" x14ac:dyDescent="0.3">
      <c r="A189" s="237"/>
      <c r="B189" s="429" t="s">
        <v>98</v>
      </c>
      <c r="C189" s="430"/>
      <c r="D189" s="430"/>
      <c r="E189" s="430"/>
      <c r="F189" s="430"/>
      <c r="G189" s="430"/>
      <c r="H189" s="428">
        <v>4</v>
      </c>
      <c r="I189" s="428">
        <v>4</v>
      </c>
      <c r="J189" s="428">
        <v>0</v>
      </c>
      <c r="K189" s="430"/>
      <c r="L189" s="427">
        <f>SUM(L190:L193)</f>
        <v>0.5</v>
      </c>
      <c r="M189" s="439"/>
    </row>
    <row r="190" spans="1:13" x14ac:dyDescent="0.3">
      <c r="A190" s="237"/>
      <c r="B190" s="108" t="s">
        <v>167</v>
      </c>
      <c r="C190" s="45" t="s">
        <v>171</v>
      </c>
      <c r="D190" s="45">
        <v>307.10000000000002</v>
      </c>
      <c r="E190" s="45">
        <v>350.8</v>
      </c>
      <c r="F190" s="45">
        <v>328.1</v>
      </c>
      <c r="G190" s="55">
        <f>F190/E190</f>
        <v>0.93529076396807298</v>
      </c>
      <c r="H190" s="166"/>
      <c r="I190" s="166"/>
      <c r="J190" s="166"/>
      <c r="K190" s="166"/>
      <c r="L190" s="375">
        <v>-0.5</v>
      </c>
      <c r="M190" s="171"/>
    </row>
    <row r="191" spans="1:13" x14ac:dyDescent="0.3">
      <c r="A191" s="237"/>
      <c r="B191" s="108" t="s">
        <v>168</v>
      </c>
      <c r="C191" s="45" t="s">
        <v>172</v>
      </c>
      <c r="D191" s="45">
        <v>203.5</v>
      </c>
      <c r="E191" s="45">
        <v>230.8</v>
      </c>
      <c r="F191" s="45">
        <v>258.3</v>
      </c>
      <c r="G191" s="55">
        <f t="shared" ref="G191:G193" si="44">F191/E191</f>
        <v>1.1191507798960139</v>
      </c>
      <c r="H191" s="166"/>
      <c r="I191" s="166"/>
      <c r="J191" s="166"/>
      <c r="K191" s="166"/>
      <c r="L191" s="375">
        <v>1</v>
      </c>
      <c r="M191" s="171"/>
    </row>
    <row r="192" spans="1:13" x14ac:dyDescent="0.3">
      <c r="A192" s="237"/>
      <c r="B192" s="108" t="s">
        <v>169</v>
      </c>
      <c r="C192" s="45" t="s">
        <v>108</v>
      </c>
      <c r="D192" s="45">
        <v>790</v>
      </c>
      <c r="E192" s="45">
        <v>871</v>
      </c>
      <c r="F192" s="45">
        <v>780</v>
      </c>
      <c r="G192" s="55">
        <f t="shared" si="44"/>
        <v>0.89552238805970152</v>
      </c>
      <c r="H192" s="166"/>
      <c r="I192" s="166"/>
      <c r="J192" s="166"/>
      <c r="K192" s="166"/>
      <c r="L192" s="375">
        <v>-1</v>
      </c>
      <c r="M192" s="171"/>
    </row>
    <row r="193" spans="1:13" x14ac:dyDescent="0.3">
      <c r="A193" s="237"/>
      <c r="B193" s="108" t="s">
        <v>170</v>
      </c>
      <c r="C193" s="45" t="s">
        <v>109</v>
      </c>
      <c r="D193" s="45">
        <v>10</v>
      </c>
      <c r="E193" s="45">
        <v>12</v>
      </c>
      <c r="F193" s="45">
        <v>13</v>
      </c>
      <c r="G193" s="55">
        <f t="shared" si="44"/>
        <v>1.0833333333333333</v>
      </c>
      <c r="H193" s="166"/>
      <c r="I193" s="166"/>
      <c r="J193" s="166"/>
      <c r="K193" s="166"/>
      <c r="L193" s="375">
        <v>1</v>
      </c>
      <c r="M193" s="171"/>
    </row>
    <row r="194" spans="1:13" x14ac:dyDescent="0.3">
      <c r="A194" s="237"/>
      <c r="B194" s="346" t="s">
        <v>251</v>
      </c>
      <c r="C194" s="45"/>
      <c r="D194" s="45"/>
      <c r="E194" s="45"/>
      <c r="F194" s="45"/>
      <c r="G194" s="55"/>
      <c r="H194" s="166"/>
      <c r="I194" s="166"/>
      <c r="J194" s="333">
        <f>F186/F183</f>
        <v>2.502364586246391E-2</v>
      </c>
      <c r="K194" s="286">
        <f>(0.25*G190+0.3*G191+0.25*G192+0.2*G193)</f>
        <v>1.0101151886424145</v>
      </c>
      <c r="L194" s="375"/>
      <c r="M194" s="171"/>
    </row>
    <row r="195" spans="1:13" ht="15" thickBot="1" x14ac:dyDescent="0.35">
      <c r="A195" s="237"/>
      <c r="B195" s="345" t="s">
        <v>252</v>
      </c>
      <c r="C195" s="47"/>
      <c r="D195" s="47"/>
      <c r="E195" s="47"/>
      <c r="F195" s="47"/>
      <c r="G195" s="279"/>
      <c r="H195" s="169"/>
      <c r="I195" s="169"/>
      <c r="J195" s="244"/>
      <c r="K195" s="259">
        <f>K194/G183</f>
        <v>1.0337492380794779</v>
      </c>
      <c r="L195" s="388"/>
      <c r="M195" s="172"/>
    </row>
    <row r="196" spans="1:13" ht="27.6" x14ac:dyDescent="0.3">
      <c r="A196" s="236"/>
      <c r="B196" s="90" t="s">
        <v>61</v>
      </c>
      <c r="C196" s="196"/>
      <c r="D196" s="165"/>
      <c r="E196" s="165"/>
      <c r="F196" s="165"/>
      <c r="G196" s="165"/>
      <c r="H196" s="165"/>
      <c r="I196" s="165"/>
      <c r="J196" s="165"/>
      <c r="K196" s="165"/>
      <c r="L196" s="444"/>
      <c r="M196" s="173"/>
    </row>
    <row r="197" spans="1:13" x14ac:dyDescent="0.3">
      <c r="A197" s="237"/>
      <c r="B197" s="19" t="s">
        <v>101</v>
      </c>
      <c r="C197" s="126" t="s">
        <v>99</v>
      </c>
      <c r="D197" s="166"/>
      <c r="E197" s="94">
        <f t="shared" ref="E197:F197" si="45">SUM(E198:E199)</f>
        <v>30886.5</v>
      </c>
      <c r="F197" s="94">
        <f t="shared" si="45"/>
        <v>29699.5</v>
      </c>
      <c r="G197" s="54">
        <f>F197/E197</f>
        <v>0.96156897026208865</v>
      </c>
      <c r="H197" s="166"/>
      <c r="I197" s="166"/>
      <c r="J197" s="166"/>
      <c r="K197" s="166"/>
      <c r="L197" s="375"/>
      <c r="M197" s="171"/>
    </row>
    <row r="198" spans="1:13" x14ac:dyDescent="0.3">
      <c r="A198" s="237"/>
      <c r="B198" s="12" t="s">
        <v>96</v>
      </c>
      <c r="C198" s="125" t="s">
        <v>99</v>
      </c>
      <c r="D198" s="166"/>
      <c r="E198" s="97">
        <v>4089.8</v>
      </c>
      <c r="F198" s="97">
        <v>4089.8</v>
      </c>
      <c r="G198" s="55">
        <f t="shared" ref="G198:G199" si="46">F198/E198</f>
        <v>1</v>
      </c>
      <c r="H198" s="166"/>
      <c r="I198" s="166"/>
      <c r="J198" s="166"/>
      <c r="K198" s="166"/>
      <c r="L198" s="375"/>
      <c r="M198" s="171"/>
    </row>
    <row r="199" spans="1:13" x14ac:dyDescent="0.3">
      <c r="A199" s="237"/>
      <c r="B199" s="12" t="s">
        <v>97</v>
      </c>
      <c r="C199" s="125" t="s">
        <v>99</v>
      </c>
      <c r="D199" s="166"/>
      <c r="E199" s="97">
        <v>26796.7</v>
      </c>
      <c r="F199" s="97">
        <v>25609.7</v>
      </c>
      <c r="G199" s="55">
        <f t="shared" si="46"/>
        <v>0.95570350080420352</v>
      </c>
      <c r="H199" s="166"/>
      <c r="I199" s="166"/>
      <c r="J199" s="166"/>
      <c r="K199" s="166"/>
      <c r="L199" s="375"/>
      <c r="M199" s="171"/>
    </row>
    <row r="200" spans="1:13" x14ac:dyDescent="0.3">
      <c r="A200" s="237"/>
      <c r="B200" s="429" t="s">
        <v>98</v>
      </c>
      <c r="C200" s="177"/>
      <c r="D200" s="177"/>
      <c r="E200" s="177"/>
      <c r="F200" s="177"/>
      <c r="G200" s="177"/>
      <c r="H200" s="428">
        <v>4</v>
      </c>
      <c r="I200" s="428">
        <v>4</v>
      </c>
      <c r="J200" s="428">
        <v>0</v>
      </c>
      <c r="K200" s="177"/>
      <c r="L200" s="427">
        <f>SUM(L201:L204)</f>
        <v>2</v>
      </c>
      <c r="M200" s="178"/>
    </row>
    <row r="201" spans="1:13" ht="36" x14ac:dyDescent="0.3">
      <c r="A201" s="237"/>
      <c r="B201" s="197" t="s">
        <v>104</v>
      </c>
      <c r="C201" s="502" t="s">
        <v>108</v>
      </c>
      <c r="D201" s="502">
        <v>520</v>
      </c>
      <c r="E201" s="502">
        <v>568</v>
      </c>
      <c r="F201" s="502">
        <v>613</v>
      </c>
      <c r="G201" s="300">
        <f>F201/E201</f>
        <v>1.079225352112676</v>
      </c>
      <c r="H201" s="166"/>
      <c r="I201" s="166"/>
      <c r="J201" s="166"/>
      <c r="K201" s="166"/>
      <c r="L201" s="375">
        <v>1</v>
      </c>
      <c r="M201" s="171"/>
    </row>
    <row r="202" spans="1:13" x14ac:dyDescent="0.3">
      <c r="A202" s="237"/>
      <c r="B202" s="197" t="s">
        <v>105</v>
      </c>
      <c r="C202" s="502" t="s">
        <v>108</v>
      </c>
      <c r="D202" s="502">
        <v>580</v>
      </c>
      <c r="E202" s="502">
        <v>600</v>
      </c>
      <c r="F202" s="502">
        <v>210</v>
      </c>
      <c r="G202" s="300">
        <f t="shared" ref="G202:G204" si="47">F202/E202</f>
        <v>0.35</v>
      </c>
      <c r="H202" s="166"/>
      <c r="I202" s="166"/>
      <c r="J202" s="166"/>
      <c r="K202" s="166"/>
      <c r="L202" s="375">
        <v>-1</v>
      </c>
      <c r="M202" s="171"/>
    </row>
    <row r="203" spans="1:13" ht="24" x14ac:dyDescent="0.3">
      <c r="A203" s="237"/>
      <c r="B203" s="197" t="s">
        <v>106</v>
      </c>
      <c r="C203" s="502" t="s">
        <v>108</v>
      </c>
      <c r="D203" s="502">
        <v>54200</v>
      </c>
      <c r="E203" s="502">
        <v>54500</v>
      </c>
      <c r="F203" s="502">
        <v>65000</v>
      </c>
      <c r="G203" s="300">
        <f t="shared" si="47"/>
        <v>1.1926605504587156</v>
      </c>
      <c r="H203" s="166"/>
      <c r="I203" s="166"/>
      <c r="J203" s="166"/>
      <c r="K203" s="166"/>
      <c r="L203" s="375">
        <v>1</v>
      </c>
      <c r="M203" s="171"/>
    </row>
    <row r="204" spans="1:13" x14ac:dyDescent="0.3">
      <c r="A204" s="237"/>
      <c r="B204" s="288" t="s">
        <v>107</v>
      </c>
      <c r="C204" s="502" t="s">
        <v>108</v>
      </c>
      <c r="D204" s="503">
        <v>15400</v>
      </c>
      <c r="E204" s="503">
        <v>14056</v>
      </c>
      <c r="F204" s="503">
        <v>14716</v>
      </c>
      <c r="G204" s="300">
        <f t="shared" si="47"/>
        <v>1.0469550369948777</v>
      </c>
      <c r="H204" s="174"/>
      <c r="I204" s="174"/>
      <c r="J204" s="174"/>
      <c r="K204" s="174"/>
      <c r="L204" s="380">
        <v>1</v>
      </c>
      <c r="M204" s="175"/>
    </row>
    <row r="205" spans="1:13" x14ac:dyDescent="0.3">
      <c r="A205" s="258"/>
      <c r="B205" s="352" t="s">
        <v>251</v>
      </c>
      <c r="C205" s="287"/>
      <c r="D205" s="166"/>
      <c r="E205" s="287"/>
      <c r="F205" s="287"/>
      <c r="G205" s="166"/>
      <c r="H205" s="166"/>
      <c r="I205" s="166"/>
      <c r="J205" s="333">
        <f>F197/F183</f>
        <v>0.26450858465040639</v>
      </c>
      <c r="K205" s="294">
        <f>(0.25*G201+0.25*G202+0.25*G203+0.25*G204)</f>
        <v>0.91721023489156739</v>
      </c>
      <c r="L205" s="375"/>
      <c r="M205" s="171"/>
    </row>
    <row r="206" spans="1:13" ht="15" thickBot="1" x14ac:dyDescent="0.35">
      <c r="A206" s="218"/>
      <c r="B206" s="347" t="s">
        <v>252</v>
      </c>
      <c r="C206" s="348"/>
      <c r="D206" s="195"/>
      <c r="E206" s="348"/>
      <c r="F206" s="348"/>
      <c r="G206" s="195"/>
      <c r="H206" s="195"/>
      <c r="I206" s="195"/>
      <c r="J206" s="349"/>
      <c r="K206" s="350">
        <f>K205/G197</f>
        <v>0.95386837892821075</v>
      </c>
      <c r="L206" s="452"/>
      <c r="M206" s="351"/>
    </row>
    <row r="207" spans="1:13" ht="27.6" x14ac:dyDescent="0.3">
      <c r="B207" s="212" t="s">
        <v>62</v>
      </c>
      <c r="C207" s="198"/>
      <c r="D207" s="198"/>
      <c r="E207" s="198"/>
      <c r="F207" s="198"/>
      <c r="G207" s="198"/>
      <c r="H207" s="198"/>
      <c r="I207" s="198"/>
      <c r="J207" s="198"/>
      <c r="K207" s="198"/>
      <c r="L207" s="453"/>
      <c r="M207" s="199"/>
    </row>
    <row r="208" spans="1:13" x14ac:dyDescent="0.3">
      <c r="B208" s="19" t="s">
        <v>94</v>
      </c>
      <c r="C208" s="126" t="s">
        <v>99</v>
      </c>
      <c r="D208" s="192"/>
      <c r="E208" s="94">
        <f>SUM(E209:E210)</f>
        <v>80393.5</v>
      </c>
      <c r="F208" s="94">
        <f>SUM(F209:F210)</f>
        <v>79772.600000000006</v>
      </c>
      <c r="G208" s="201">
        <f>F208/E208</f>
        <v>0.99227673879107148</v>
      </c>
      <c r="H208" s="192"/>
      <c r="I208" s="192"/>
      <c r="J208" s="192"/>
      <c r="K208" s="192"/>
      <c r="L208" s="454"/>
      <c r="M208" s="200"/>
    </row>
    <row r="209" spans="1:13" x14ac:dyDescent="0.3">
      <c r="B209" s="12" t="s">
        <v>96</v>
      </c>
      <c r="C209" s="125" t="s">
        <v>99</v>
      </c>
      <c r="D209" s="192"/>
      <c r="E209" s="97">
        <v>18184.7</v>
      </c>
      <c r="F209" s="97">
        <v>18184.7</v>
      </c>
      <c r="G209" s="102">
        <f t="shared" ref="G209:G210" si="48">F209/E209</f>
        <v>1</v>
      </c>
      <c r="H209" s="192"/>
      <c r="I209" s="192"/>
      <c r="J209" s="192"/>
      <c r="K209" s="192"/>
      <c r="L209" s="454"/>
      <c r="M209" s="200"/>
    </row>
    <row r="210" spans="1:13" x14ac:dyDescent="0.3">
      <c r="B210" s="12" t="s">
        <v>97</v>
      </c>
      <c r="C210" s="125" t="s">
        <v>99</v>
      </c>
      <c r="D210" s="192"/>
      <c r="E210" s="97">
        <v>62208.800000000003</v>
      </c>
      <c r="F210" s="97">
        <v>61587.9</v>
      </c>
      <c r="G210" s="102">
        <f t="shared" si="48"/>
        <v>0.99001909697663348</v>
      </c>
      <c r="H210" s="192"/>
      <c r="I210" s="192"/>
      <c r="J210" s="192"/>
      <c r="K210" s="192"/>
      <c r="L210" s="454"/>
      <c r="M210" s="200"/>
    </row>
    <row r="211" spans="1:13" x14ac:dyDescent="0.3">
      <c r="B211" s="429" t="s">
        <v>98</v>
      </c>
      <c r="C211" s="177"/>
      <c r="D211" s="177"/>
      <c r="E211" s="177"/>
      <c r="F211" s="177"/>
      <c r="G211" s="177"/>
      <c r="H211" s="428">
        <v>4</v>
      </c>
      <c r="I211" s="428">
        <v>4</v>
      </c>
      <c r="J211" s="428">
        <v>0</v>
      </c>
      <c r="K211" s="177"/>
      <c r="L211" s="427">
        <f>SUM(L212:L215)</f>
        <v>-3</v>
      </c>
      <c r="M211" s="178"/>
    </row>
    <row r="212" spans="1:13" ht="36" x14ac:dyDescent="0.3">
      <c r="B212" s="108" t="s">
        <v>110</v>
      </c>
      <c r="C212" s="101" t="s">
        <v>114</v>
      </c>
      <c r="D212" s="192"/>
      <c r="E212" s="499">
        <v>27.9</v>
      </c>
      <c r="F212" s="499">
        <v>27.3</v>
      </c>
      <c r="G212" s="500">
        <f>F212/E212</f>
        <v>0.97849462365591411</v>
      </c>
      <c r="H212" s="192"/>
      <c r="I212" s="192"/>
      <c r="J212" s="192"/>
      <c r="K212" s="192"/>
      <c r="L212" s="454">
        <v>-0.5</v>
      </c>
      <c r="M212" s="200"/>
    </row>
    <row r="213" spans="1:13" ht="48" x14ac:dyDescent="0.3">
      <c r="B213" s="108" t="s">
        <v>111</v>
      </c>
      <c r="C213" s="101" t="s">
        <v>114</v>
      </c>
      <c r="D213" s="192"/>
      <c r="E213" s="499">
        <v>18.3</v>
      </c>
      <c r="F213" s="499">
        <v>15.8</v>
      </c>
      <c r="G213" s="500">
        <f>F213/E213</f>
        <v>0.86338797814207646</v>
      </c>
      <c r="H213" s="192"/>
      <c r="I213" s="192"/>
      <c r="J213" s="192"/>
      <c r="K213" s="192"/>
      <c r="L213" s="454">
        <v>-1</v>
      </c>
      <c r="M213" s="200"/>
    </row>
    <row r="214" spans="1:13" x14ac:dyDescent="0.3">
      <c r="B214" s="108" t="s">
        <v>112</v>
      </c>
      <c r="C214" s="101" t="s">
        <v>115</v>
      </c>
      <c r="D214" s="192"/>
      <c r="E214" s="499">
        <v>83</v>
      </c>
      <c r="F214" s="499">
        <v>78</v>
      </c>
      <c r="G214" s="500">
        <f>F214/E214</f>
        <v>0.93975903614457834</v>
      </c>
      <c r="H214" s="192"/>
      <c r="I214" s="192"/>
      <c r="J214" s="192"/>
      <c r="K214" s="192"/>
      <c r="L214" s="454">
        <v>-0.5</v>
      </c>
      <c r="M214" s="200"/>
    </row>
    <row r="215" spans="1:13" ht="24" x14ac:dyDescent="0.3">
      <c r="B215" s="108" t="s">
        <v>113</v>
      </c>
      <c r="C215" s="101" t="s">
        <v>108</v>
      </c>
      <c r="D215" s="192"/>
      <c r="E215" s="499">
        <v>113</v>
      </c>
      <c r="F215" s="499">
        <v>81</v>
      </c>
      <c r="G215" s="500">
        <f>F215/E215</f>
        <v>0.7168141592920354</v>
      </c>
      <c r="H215" s="192"/>
      <c r="I215" s="192"/>
      <c r="J215" s="192"/>
      <c r="K215" s="192"/>
      <c r="L215" s="454">
        <v>-1</v>
      </c>
      <c r="M215" s="200"/>
    </row>
    <row r="216" spans="1:13" x14ac:dyDescent="0.3">
      <c r="B216" s="341" t="s">
        <v>251</v>
      </c>
      <c r="C216" s="192"/>
      <c r="D216" s="192"/>
      <c r="E216" s="192"/>
      <c r="F216" s="192"/>
      <c r="G216" s="192"/>
      <c r="H216" s="192"/>
      <c r="I216" s="192"/>
      <c r="J216" s="353">
        <f>F208/F183</f>
        <v>0.71046776948712975</v>
      </c>
      <c r="K216" s="354">
        <f>(0.2*G212+0.3*G213+0.3*G214+0.2*G215)</f>
        <v>0.8800058608755863</v>
      </c>
      <c r="L216" s="454"/>
      <c r="M216" s="200"/>
    </row>
    <row r="217" spans="1:13" ht="15" thickBot="1" x14ac:dyDescent="0.35">
      <c r="B217" s="266" t="s">
        <v>252</v>
      </c>
      <c r="C217" s="194"/>
      <c r="D217" s="194"/>
      <c r="E217" s="194"/>
      <c r="F217" s="194"/>
      <c r="G217" s="194"/>
      <c r="H217" s="194"/>
      <c r="I217" s="194"/>
      <c r="J217" s="355"/>
      <c r="K217" s="356">
        <f>K216/G208</f>
        <v>0.88685527582530144</v>
      </c>
      <c r="L217" s="455"/>
      <c r="M217" s="357"/>
    </row>
    <row r="218" spans="1:13" ht="27.6" x14ac:dyDescent="0.3">
      <c r="A218" s="548" t="s">
        <v>194</v>
      </c>
      <c r="B218" s="204" t="s">
        <v>63</v>
      </c>
      <c r="C218" s="190" t="s">
        <v>99</v>
      </c>
      <c r="D218" s="205"/>
      <c r="E218" s="222">
        <f>E221+E230</f>
        <v>15741.4</v>
      </c>
      <c r="F218" s="222">
        <f>F221+F230</f>
        <v>13154.7</v>
      </c>
      <c r="G218" s="223">
        <f>F218/E218</f>
        <v>0.83567535289110251</v>
      </c>
      <c r="H218" s="205"/>
      <c r="I218" s="205"/>
      <c r="J218" s="205"/>
      <c r="K218" s="205"/>
      <c r="L218" s="451"/>
      <c r="M218" s="206"/>
    </row>
    <row r="219" spans="1:13" ht="15" thickBot="1" x14ac:dyDescent="0.35">
      <c r="A219" s="549"/>
      <c r="B219" s="207" t="s">
        <v>187</v>
      </c>
      <c r="C219" s="208"/>
      <c r="D219" s="208"/>
      <c r="E219" s="208"/>
      <c r="F219" s="208"/>
      <c r="G219" s="208"/>
      <c r="H219" s="458">
        <f>H224</f>
        <v>2</v>
      </c>
      <c r="I219" s="458">
        <f t="shared" ref="I219:J219" si="49">I224</f>
        <v>2</v>
      </c>
      <c r="J219" s="458">
        <f t="shared" si="49"/>
        <v>0</v>
      </c>
      <c r="K219" s="318">
        <f>K227</f>
        <v>0.99921592524883196</v>
      </c>
      <c r="L219" s="458">
        <f>L224</f>
        <v>1.5</v>
      </c>
      <c r="M219" s="209"/>
    </row>
    <row r="220" spans="1:13" ht="41.4" x14ac:dyDescent="0.3">
      <c r="A220" s="236"/>
      <c r="B220" s="212" t="s">
        <v>66</v>
      </c>
      <c r="C220" s="181"/>
      <c r="D220" s="181"/>
      <c r="E220" s="181"/>
      <c r="F220" s="181"/>
      <c r="G220" s="181"/>
      <c r="H220" s="181"/>
      <c r="I220" s="181"/>
      <c r="J220" s="181"/>
      <c r="K220" s="181"/>
      <c r="L220" s="402"/>
      <c r="M220" s="182"/>
    </row>
    <row r="221" spans="1:13" x14ac:dyDescent="0.3">
      <c r="A221" s="237"/>
      <c r="B221" s="19" t="s">
        <v>94</v>
      </c>
      <c r="C221" s="126" t="s">
        <v>99</v>
      </c>
      <c r="D221" s="166"/>
      <c r="E221" s="94">
        <f t="shared" ref="E221:F221" si="50">SUM(E222:E223)</f>
        <v>9546.4</v>
      </c>
      <c r="F221" s="94">
        <f t="shared" si="50"/>
        <v>7103.6</v>
      </c>
      <c r="G221" s="54">
        <f>F221/E221</f>
        <v>0.74411296404927518</v>
      </c>
      <c r="H221" s="166"/>
      <c r="I221" s="166"/>
      <c r="J221" s="166"/>
      <c r="K221" s="166"/>
      <c r="L221" s="375"/>
      <c r="M221" s="171"/>
    </row>
    <row r="222" spans="1:13" x14ac:dyDescent="0.3">
      <c r="A222" s="237"/>
      <c r="B222" s="12" t="s">
        <v>96</v>
      </c>
      <c r="C222" s="125" t="s">
        <v>99</v>
      </c>
      <c r="D222" s="166"/>
      <c r="E222" s="97">
        <v>4891</v>
      </c>
      <c r="F222" s="97">
        <v>4890.3</v>
      </c>
      <c r="G222" s="55">
        <f t="shared" ref="G222:G223" si="51">F222/E222</f>
        <v>0.99985687998364348</v>
      </c>
      <c r="H222" s="166"/>
      <c r="I222" s="166"/>
      <c r="J222" s="166"/>
      <c r="K222" s="166"/>
      <c r="L222" s="375"/>
      <c r="M222" s="171"/>
    </row>
    <row r="223" spans="1:13" x14ac:dyDescent="0.3">
      <c r="A223" s="237"/>
      <c r="B223" s="12" t="s">
        <v>97</v>
      </c>
      <c r="C223" s="125" t="s">
        <v>99</v>
      </c>
      <c r="D223" s="166"/>
      <c r="E223" s="97">
        <v>4655.3999999999996</v>
      </c>
      <c r="F223" s="97">
        <v>2213.3000000000002</v>
      </c>
      <c r="G223" s="55">
        <f t="shared" si="51"/>
        <v>0.47542638656184222</v>
      </c>
      <c r="H223" s="166"/>
      <c r="I223" s="166"/>
      <c r="J223" s="166"/>
      <c r="K223" s="166"/>
      <c r="L223" s="375"/>
      <c r="M223" s="171"/>
    </row>
    <row r="224" spans="1:13" x14ac:dyDescent="0.3">
      <c r="A224" s="237"/>
      <c r="B224" s="429" t="s">
        <v>98</v>
      </c>
      <c r="C224" s="177"/>
      <c r="D224" s="177"/>
      <c r="E224" s="177"/>
      <c r="F224" s="177"/>
      <c r="G224" s="177"/>
      <c r="H224" s="427">
        <v>2</v>
      </c>
      <c r="I224" s="427">
        <v>2</v>
      </c>
      <c r="J224" s="427">
        <v>0</v>
      </c>
      <c r="K224" s="177"/>
      <c r="L224" s="427">
        <f>SUM(L225:L226)</f>
        <v>1.5</v>
      </c>
      <c r="M224" s="178"/>
    </row>
    <row r="225" spans="1:13" x14ac:dyDescent="0.3">
      <c r="A225" s="237"/>
      <c r="B225" s="108" t="s">
        <v>116</v>
      </c>
      <c r="C225" s="101" t="s">
        <v>114</v>
      </c>
      <c r="D225" s="499">
        <v>86.8</v>
      </c>
      <c r="E225" s="499">
        <v>90</v>
      </c>
      <c r="F225" s="499">
        <v>89.9</v>
      </c>
      <c r="G225" s="500">
        <f>F225/E225</f>
        <v>0.99888888888888894</v>
      </c>
      <c r="H225" s="101"/>
      <c r="I225" s="102"/>
      <c r="J225" s="102"/>
      <c r="K225" s="166"/>
      <c r="L225" s="375">
        <v>0.5</v>
      </c>
      <c r="M225" s="171"/>
    </row>
    <row r="226" spans="1:13" x14ac:dyDescent="0.3">
      <c r="A226" s="237"/>
      <c r="B226" s="136" t="s">
        <v>117</v>
      </c>
      <c r="C226" s="160" t="s">
        <v>118</v>
      </c>
      <c r="D226" s="501">
        <v>212.9</v>
      </c>
      <c r="E226" s="501">
        <v>218.8</v>
      </c>
      <c r="F226" s="501">
        <v>218.7</v>
      </c>
      <c r="G226" s="500">
        <f>F226/E226</f>
        <v>0.99954296160877498</v>
      </c>
      <c r="H226" s="160"/>
      <c r="I226" s="161"/>
      <c r="J226" s="161"/>
      <c r="K226" s="166"/>
      <c r="L226" s="375">
        <v>1</v>
      </c>
      <c r="M226" s="171"/>
    </row>
    <row r="227" spans="1:13" x14ac:dyDescent="0.3">
      <c r="A227" s="272"/>
      <c r="B227" s="341" t="s">
        <v>251</v>
      </c>
      <c r="C227" s="166"/>
      <c r="D227" s="166"/>
      <c r="E227" s="166"/>
      <c r="F227" s="166"/>
      <c r="G227" s="166"/>
      <c r="H227" s="166"/>
      <c r="I227" s="166"/>
      <c r="J227" s="166"/>
      <c r="K227" s="294">
        <f>(G225+G226)/2</f>
        <v>0.99921592524883196</v>
      </c>
      <c r="L227" s="375"/>
      <c r="M227" s="171"/>
    </row>
    <row r="228" spans="1:13" ht="15" thickBot="1" x14ac:dyDescent="0.35">
      <c r="A228" s="256"/>
      <c r="B228" s="266" t="s">
        <v>252</v>
      </c>
      <c r="C228" s="191"/>
      <c r="D228" s="191"/>
      <c r="E228" s="191"/>
      <c r="F228" s="191"/>
      <c r="G228" s="191"/>
      <c r="H228" s="191"/>
      <c r="I228" s="191"/>
      <c r="J228" s="191"/>
      <c r="K228" s="269">
        <f>K227/G221</f>
        <v>1.3428282714110378</v>
      </c>
      <c r="L228" s="450"/>
      <c r="M228" s="254"/>
    </row>
    <row r="229" spans="1:13" ht="41.4" x14ac:dyDescent="0.3">
      <c r="B229" s="39" t="s">
        <v>65</v>
      </c>
      <c r="C229" s="165"/>
      <c r="D229" s="165"/>
      <c r="E229" s="165"/>
      <c r="F229" s="165"/>
      <c r="G229" s="165"/>
      <c r="H229" s="165"/>
      <c r="I229" s="165"/>
      <c r="J229" s="165"/>
      <c r="K229" s="165"/>
      <c r="L229" s="444"/>
      <c r="M229" s="173"/>
    </row>
    <row r="230" spans="1:13" x14ac:dyDescent="0.3">
      <c r="B230" s="19" t="s">
        <v>94</v>
      </c>
      <c r="C230" s="126" t="s">
        <v>99</v>
      </c>
      <c r="D230" s="45"/>
      <c r="E230" s="49">
        <v>6195</v>
      </c>
      <c r="F230" s="49">
        <v>6051.1</v>
      </c>
      <c r="G230" s="54">
        <f>F230/E230</f>
        <v>0.97677158999192903</v>
      </c>
      <c r="H230" s="276" t="s">
        <v>244</v>
      </c>
      <c r="I230" s="166"/>
      <c r="J230" s="166"/>
      <c r="K230" s="166"/>
      <c r="L230" s="375"/>
      <c r="M230" s="171"/>
    </row>
    <row r="231" spans="1:13" x14ac:dyDescent="0.3">
      <c r="B231" s="12" t="s">
        <v>97</v>
      </c>
      <c r="C231" s="125" t="s">
        <v>99</v>
      </c>
      <c r="D231" s="45"/>
      <c r="E231" s="45">
        <v>6195</v>
      </c>
      <c r="F231" s="45">
        <v>6051.1</v>
      </c>
      <c r="G231" s="55">
        <f>F231/E231</f>
        <v>0.97677158999192903</v>
      </c>
      <c r="H231" s="276" t="s">
        <v>244</v>
      </c>
      <c r="I231" s="166"/>
      <c r="J231" s="166"/>
      <c r="K231" s="166"/>
      <c r="L231" s="375"/>
      <c r="M231" s="171"/>
    </row>
    <row r="232" spans="1:13" ht="15" thickBot="1" x14ac:dyDescent="0.35">
      <c r="B232" s="550" t="s">
        <v>245</v>
      </c>
      <c r="C232" s="551"/>
      <c r="D232" s="551"/>
      <c r="E232" s="551"/>
      <c r="F232" s="551"/>
      <c r="G232" s="552"/>
      <c r="H232" s="191"/>
      <c r="I232" s="191"/>
      <c r="J232" s="191"/>
      <c r="K232" s="191"/>
      <c r="L232" s="450"/>
      <c r="M232" s="254"/>
    </row>
    <row r="233" spans="1:13" x14ac:dyDescent="0.3">
      <c r="A233" s="532" t="s">
        <v>195</v>
      </c>
      <c r="B233" s="204" t="s">
        <v>69</v>
      </c>
      <c r="C233" s="190" t="s">
        <v>99</v>
      </c>
      <c r="D233" s="205"/>
      <c r="E233" s="222">
        <f>E236</f>
        <v>121103.9</v>
      </c>
      <c r="F233" s="222">
        <f>F236</f>
        <v>116941.9</v>
      </c>
      <c r="G233" s="223">
        <f>F233/E233</f>
        <v>0.9656328161190515</v>
      </c>
      <c r="H233" s="205"/>
      <c r="I233" s="205"/>
      <c r="J233" s="205"/>
      <c r="K233" s="205"/>
      <c r="L233" s="451"/>
      <c r="M233" s="206"/>
    </row>
    <row r="234" spans="1:13" ht="15" thickBot="1" x14ac:dyDescent="0.35">
      <c r="A234" s="546"/>
      <c r="B234" s="207" t="s">
        <v>187</v>
      </c>
      <c r="C234" s="208"/>
      <c r="D234" s="208"/>
      <c r="E234" s="208"/>
      <c r="F234" s="208"/>
      <c r="G234" s="208"/>
      <c r="H234" s="238">
        <f>H239</f>
        <v>3</v>
      </c>
      <c r="I234" s="238">
        <f t="shared" ref="I234:J234" si="52">I239</f>
        <v>3</v>
      </c>
      <c r="J234" s="238">
        <f t="shared" si="52"/>
        <v>0</v>
      </c>
      <c r="K234" s="318">
        <f>K243/G233</f>
        <v>1.0355903230578603</v>
      </c>
      <c r="L234" s="458">
        <f>L239</f>
        <v>3</v>
      </c>
      <c r="M234" s="209"/>
    </row>
    <row r="235" spans="1:13" ht="27.6" x14ac:dyDescent="0.3">
      <c r="B235" s="212" t="s">
        <v>71</v>
      </c>
      <c r="C235" s="181"/>
      <c r="D235" s="181"/>
      <c r="E235" s="198"/>
      <c r="F235" s="198"/>
      <c r="G235" s="181"/>
      <c r="H235" s="181"/>
      <c r="I235" s="181"/>
      <c r="J235" s="181"/>
      <c r="K235" s="181"/>
      <c r="L235" s="402"/>
      <c r="M235" s="182"/>
    </row>
    <row r="236" spans="1:13" x14ac:dyDescent="0.3">
      <c r="B236" s="19" t="s">
        <v>94</v>
      </c>
      <c r="C236" s="65" t="s">
        <v>99</v>
      </c>
      <c r="D236" s="166"/>
      <c r="E236" s="202">
        <f>SUM(E237:E238)</f>
        <v>121103.9</v>
      </c>
      <c r="F236" s="202">
        <f>SUM(F237:F238)</f>
        <v>116941.9</v>
      </c>
      <c r="G236" s="54">
        <f>F236/E236</f>
        <v>0.9656328161190515</v>
      </c>
      <c r="H236" s="166"/>
      <c r="I236" s="166"/>
      <c r="J236" s="166"/>
      <c r="K236" s="166"/>
      <c r="L236" s="375"/>
      <c r="M236" s="171"/>
    </row>
    <row r="237" spans="1:13" x14ac:dyDescent="0.3">
      <c r="B237" s="12" t="s">
        <v>96</v>
      </c>
      <c r="C237" s="59" t="s">
        <v>99</v>
      </c>
      <c r="D237" s="166"/>
      <c r="E237" s="203">
        <v>74396</v>
      </c>
      <c r="F237" s="203">
        <v>73402.5</v>
      </c>
      <c r="G237" s="55">
        <f t="shared" ref="G237:G238" si="53">F237/E237</f>
        <v>0.98664578740792519</v>
      </c>
      <c r="H237" s="166"/>
      <c r="I237" s="166"/>
      <c r="J237" s="166"/>
      <c r="K237" s="166"/>
      <c r="L237" s="375"/>
      <c r="M237" s="171"/>
    </row>
    <row r="238" spans="1:13" x14ac:dyDescent="0.3">
      <c r="B238" s="12" t="s">
        <v>97</v>
      </c>
      <c r="C238" s="59" t="s">
        <v>99</v>
      </c>
      <c r="D238" s="166"/>
      <c r="E238" s="203">
        <v>46707.9</v>
      </c>
      <c r="F238" s="203">
        <v>43539.4</v>
      </c>
      <c r="G238" s="55">
        <f t="shared" si="53"/>
        <v>0.93216350981311513</v>
      </c>
      <c r="H238" s="166"/>
      <c r="I238" s="166"/>
      <c r="J238" s="166"/>
      <c r="K238" s="166"/>
      <c r="L238" s="375"/>
      <c r="M238" s="171"/>
    </row>
    <row r="239" spans="1:13" x14ac:dyDescent="0.3">
      <c r="B239" s="429" t="s">
        <v>98</v>
      </c>
      <c r="C239" s="177"/>
      <c r="D239" s="177"/>
      <c r="E239" s="177"/>
      <c r="F239" s="177"/>
      <c r="G239" s="177"/>
      <c r="H239" s="428">
        <v>3</v>
      </c>
      <c r="I239" s="428">
        <v>3</v>
      </c>
      <c r="J239" s="428">
        <v>0</v>
      </c>
      <c r="K239" s="177"/>
      <c r="L239" s="427">
        <f>SUM(L240:L242)</f>
        <v>3</v>
      </c>
      <c r="M239" s="178"/>
    </row>
    <row r="240" spans="1:13" ht="24" x14ac:dyDescent="0.3">
      <c r="B240" s="108" t="s">
        <v>119</v>
      </c>
      <c r="C240" s="290" t="s">
        <v>118</v>
      </c>
      <c r="D240" s="497">
        <v>93.4</v>
      </c>
      <c r="E240" s="497">
        <v>132</v>
      </c>
      <c r="F240" s="497">
        <v>132</v>
      </c>
      <c r="G240" s="300">
        <f>F240/E240</f>
        <v>1</v>
      </c>
      <c r="H240" s="166"/>
      <c r="I240" s="166"/>
      <c r="J240" s="166"/>
      <c r="K240" s="166"/>
      <c r="L240" s="375">
        <v>1</v>
      </c>
      <c r="M240" s="171"/>
    </row>
    <row r="241" spans="1:13" ht="36" x14ac:dyDescent="0.3">
      <c r="B241" s="108" t="s">
        <v>120</v>
      </c>
      <c r="C241" s="290" t="s">
        <v>118</v>
      </c>
      <c r="D241" s="498">
        <v>0</v>
      </c>
      <c r="E241" s="497">
        <v>2.1560000000000001</v>
      </c>
      <c r="F241" s="497">
        <v>2.1560000000000001</v>
      </c>
      <c r="G241" s="300">
        <f t="shared" ref="G241:G242" si="54">F241/E241</f>
        <v>1</v>
      </c>
      <c r="H241" s="166"/>
      <c r="I241" s="166"/>
      <c r="J241" s="166"/>
      <c r="K241" s="166"/>
      <c r="L241" s="375">
        <v>1</v>
      </c>
      <c r="M241" s="171"/>
    </row>
    <row r="242" spans="1:13" ht="28.8" customHeight="1" x14ac:dyDescent="0.3">
      <c r="B242" s="108" t="s">
        <v>121</v>
      </c>
      <c r="C242" s="290" t="s">
        <v>122</v>
      </c>
      <c r="D242" s="498">
        <v>0</v>
      </c>
      <c r="E242" s="497">
        <v>8540.1</v>
      </c>
      <c r="F242" s="497">
        <v>8540.1</v>
      </c>
      <c r="G242" s="300">
        <f t="shared" si="54"/>
        <v>1</v>
      </c>
      <c r="H242" s="166"/>
      <c r="I242" s="166"/>
      <c r="J242" s="166"/>
      <c r="K242" s="166"/>
      <c r="L242" s="375">
        <v>1</v>
      </c>
      <c r="M242" s="171"/>
    </row>
    <row r="243" spans="1:13" x14ac:dyDescent="0.3">
      <c r="B243" s="341" t="s">
        <v>251</v>
      </c>
      <c r="C243" s="290"/>
      <c r="D243" s="290"/>
      <c r="E243" s="291"/>
      <c r="F243" s="291"/>
      <c r="G243" s="55"/>
      <c r="H243" s="166"/>
      <c r="I243" s="166"/>
      <c r="J243" s="166"/>
      <c r="K243" s="286">
        <f>(0.6*G240+0.3*G241+0.1*G242)</f>
        <v>0.99999999999999989</v>
      </c>
      <c r="L243" s="375"/>
      <c r="M243" s="171"/>
    </row>
    <row r="244" spans="1:13" ht="15" thickBot="1" x14ac:dyDescent="0.35">
      <c r="B244" s="266" t="s">
        <v>252</v>
      </c>
      <c r="C244" s="292"/>
      <c r="D244" s="292"/>
      <c r="E244" s="293"/>
      <c r="F244" s="293"/>
      <c r="G244" s="279"/>
      <c r="H244" s="169"/>
      <c r="I244" s="169"/>
      <c r="J244" s="169"/>
      <c r="K244" s="259">
        <f>K243/G236</f>
        <v>1.0355903230578603</v>
      </c>
      <c r="L244" s="388"/>
      <c r="M244" s="172"/>
    </row>
    <row r="245" spans="1:13" ht="27.6" x14ac:dyDescent="0.3">
      <c r="A245" s="532" t="s">
        <v>196</v>
      </c>
      <c r="B245" s="204" t="s">
        <v>73</v>
      </c>
      <c r="C245" s="190" t="s">
        <v>99</v>
      </c>
      <c r="D245" s="205"/>
      <c r="E245" s="222">
        <f>E248</f>
        <v>1800</v>
      </c>
      <c r="F245" s="222">
        <f>F248</f>
        <v>1800</v>
      </c>
      <c r="G245" s="223">
        <f>F245/E245</f>
        <v>1</v>
      </c>
      <c r="H245" s="205"/>
      <c r="I245" s="205"/>
      <c r="J245" s="205"/>
      <c r="K245" s="205"/>
      <c r="L245" s="451"/>
      <c r="M245" s="206"/>
    </row>
    <row r="246" spans="1:13" ht="15" thickBot="1" x14ac:dyDescent="0.35">
      <c r="A246" s="546"/>
      <c r="B246" s="207" t="s">
        <v>187</v>
      </c>
      <c r="C246" s="208"/>
      <c r="D246" s="208"/>
      <c r="E246" s="208"/>
      <c r="F246" s="208"/>
      <c r="G246" s="208"/>
      <c r="H246" s="458">
        <f>H252</f>
        <v>7</v>
      </c>
      <c r="I246" s="458">
        <f t="shared" ref="I246:J246" si="55">I252</f>
        <v>7</v>
      </c>
      <c r="J246" s="458">
        <f t="shared" si="55"/>
        <v>0</v>
      </c>
      <c r="K246" s="318">
        <f>K261</f>
        <v>1.1702074957852098</v>
      </c>
      <c r="L246" s="458">
        <f>L252</f>
        <v>-1</v>
      </c>
      <c r="M246" s="209"/>
    </row>
    <row r="247" spans="1:13" ht="41.4" x14ac:dyDescent="0.3">
      <c r="B247" s="213" t="s">
        <v>75</v>
      </c>
      <c r="C247" s="181"/>
      <c r="D247" s="181"/>
      <c r="E247" s="181"/>
      <c r="F247" s="181"/>
      <c r="G247" s="181"/>
      <c r="H247" s="181"/>
      <c r="I247" s="181"/>
      <c r="J247" s="181"/>
      <c r="K247" s="181"/>
      <c r="L247" s="402"/>
      <c r="M247" s="182"/>
    </row>
    <row r="248" spans="1:13" x14ac:dyDescent="0.3">
      <c r="B248" s="19" t="s">
        <v>94</v>
      </c>
      <c r="C248" s="118" t="s">
        <v>99</v>
      </c>
      <c r="D248" s="166"/>
      <c r="E248" s="61">
        <f t="shared" ref="E248:F248" si="56">SUM(E249:E251)</f>
        <v>1800</v>
      </c>
      <c r="F248" s="61">
        <f t="shared" si="56"/>
        <v>1800</v>
      </c>
      <c r="G248" s="54">
        <f>F248/E248</f>
        <v>1</v>
      </c>
      <c r="H248" s="166"/>
      <c r="I248" s="166"/>
      <c r="J248" s="166"/>
      <c r="K248" s="166"/>
      <c r="L248" s="375"/>
      <c r="M248" s="171"/>
    </row>
    <row r="249" spans="1:13" x14ac:dyDescent="0.3">
      <c r="B249" s="12" t="s">
        <v>95</v>
      </c>
      <c r="C249" s="101" t="s">
        <v>99</v>
      </c>
      <c r="D249" s="166"/>
      <c r="E249" s="60">
        <v>800</v>
      </c>
      <c r="F249" s="60">
        <v>800</v>
      </c>
      <c r="G249" s="55">
        <f t="shared" ref="G249:G251" si="57">F249/E249</f>
        <v>1</v>
      </c>
      <c r="H249" s="166"/>
      <c r="I249" s="166"/>
      <c r="J249" s="166"/>
      <c r="K249" s="166"/>
      <c r="L249" s="375"/>
      <c r="M249" s="171"/>
    </row>
    <row r="250" spans="1:13" x14ac:dyDescent="0.3">
      <c r="B250" s="12" t="s">
        <v>96</v>
      </c>
      <c r="C250" s="101" t="s">
        <v>99</v>
      </c>
      <c r="D250" s="166"/>
      <c r="E250" s="60">
        <v>800</v>
      </c>
      <c r="F250" s="60">
        <v>800</v>
      </c>
      <c r="G250" s="55">
        <f t="shared" si="57"/>
        <v>1</v>
      </c>
      <c r="H250" s="166"/>
      <c r="I250" s="166"/>
      <c r="J250" s="166"/>
      <c r="K250" s="166"/>
      <c r="L250" s="375"/>
      <c r="M250" s="171"/>
    </row>
    <row r="251" spans="1:13" x14ac:dyDescent="0.3">
      <c r="B251" s="12" t="s">
        <v>97</v>
      </c>
      <c r="C251" s="101" t="s">
        <v>99</v>
      </c>
      <c r="D251" s="166"/>
      <c r="E251" s="60">
        <v>200</v>
      </c>
      <c r="F251" s="60">
        <v>200</v>
      </c>
      <c r="G251" s="55">
        <f t="shared" si="57"/>
        <v>1</v>
      </c>
      <c r="H251" s="166"/>
      <c r="I251" s="166"/>
      <c r="J251" s="166"/>
      <c r="K251" s="166"/>
      <c r="L251" s="375"/>
      <c r="M251" s="171"/>
    </row>
    <row r="252" spans="1:13" x14ac:dyDescent="0.3">
      <c r="B252" s="429" t="s">
        <v>98</v>
      </c>
      <c r="C252" s="177"/>
      <c r="D252" s="177"/>
      <c r="E252" s="177"/>
      <c r="F252" s="177"/>
      <c r="G252" s="177"/>
      <c r="H252" s="490">
        <v>7</v>
      </c>
      <c r="I252" s="490">
        <v>7</v>
      </c>
      <c r="J252" s="490">
        <v>0</v>
      </c>
      <c r="K252" s="491"/>
      <c r="L252" s="492">
        <f>SUM(L253:L259)</f>
        <v>-1</v>
      </c>
      <c r="M252" s="178"/>
    </row>
    <row r="253" spans="1:13" ht="14.4" customHeight="1" x14ac:dyDescent="0.3">
      <c r="B253" s="251" t="s">
        <v>258</v>
      </c>
      <c r="C253" s="250" t="s">
        <v>134</v>
      </c>
      <c r="D253" s="481">
        <v>2155</v>
      </c>
      <c r="E253" s="481">
        <v>2242</v>
      </c>
      <c r="F253" s="481">
        <v>1852</v>
      </c>
      <c r="G253" s="483">
        <f>F253/E253</f>
        <v>0.82604817127564678</v>
      </c>
      <c r="H253" s="475"/>
      <c r="I253" s="475"/>
      <c r="J253" s="475"/>
      <c r="K253" s="475"/>
      <c r="L253" s="375">
        <v>-1</v>
      </c>
      <c r="M253" s="476"/>
    </row>
    <row r="254" spans="1:13" ht="36" x14ac:dyDescent="0.3">
      <c r="B254" s="251" t="s">
        <v>259</v>
      </c>
      <c r="C254" s="250" t="s">
        <v>108</v>
      </c>
      <c r="D254" s="481">
        <v>5012</v>
      </c>
      <c r="E254" s="481">
        <v>5212</v>
      </c>
      <c r="F254" s="481">
        <v>4404</v>
      </c>
      <c r="G254" s="483">
        <f t="shared" ref="G254:G259" si="58">F254/E254</f>
        <v>0.8449731389102072</v>
      </c>
      <c r="H254" s="475"/>
      <c r="I254" s="475"/>
      <c r="J254" s="475"/>
      <c r="K254" s="475"/>
      <c r="L254" s="375">
        <v>-1</v>
      </c>
      <c r="M254" s="476"/>
    </row>
    <row r="255" spans="1:13" ht="24" x14ac:dyDescent="0.3">
      <c r="B255" s="251" t="s">
        <v>260</v>
      </c>
      <c r="C255" s="250" t="s">
        <v>242</v>
      </c>
      <c r="D255" s="481">
        <v>3445.9</v>
      </c>
      <c r="E255" s="481">
        <v>3655.76</v>
      </c>
      <c r="F255" s="481">
        <v>3260.9</v>
      </c>
      <c r="G255" s="483">
        <f t="shared" si="58"/>
        <v>0.89198962732783327</v>
      </c>
      <c r="H255" s="475"/>
      <c r="I255" s="475"/>
      <c r="J255" s="475"/>
      <c r="K255" s="475"/>
      <c r="L255" s="375">
        <v>-1</v>
      </c>
      <c r="M255" s="476"/>
    </row>
    <row r="256" spans="1:13" ht="24" x14ac:dyDescent="0.3">
      <c r="B256" s="251" t="s">
        <v>261</v>
      </c>
      <c r="C256" s="250" t="s">
        <v>242</v>
      </c>
      <c r="D256" s="481">
        <v>5128.7</v>
      </c>
      <c r="E256" s="481">
        <v>5292.82</v>
      </c>
      <c r="F256" s="481">
        <v>6368.9</v>
      </c>
      <c r="G256" s="483">
        <f t="shared" si="58"/>
        <v>1.2033093889457793</v>
      </c>
      <c r="H256" s="475"/>
      <c r="I256" s="475"/>
      <c r="J256" s="475"/>
      <c r="K256" s="475"/>
      <c r="L256" s="375">
        <v>1</v>
      </c>
      <c r="M256" s="476"/>
    </row>
    <row r="257" spans="1:13" ht="24" x14ac:dyDescent="0.3">
      <c r="B257" s="373" t="s">
        <v>262</v>
      </c>
      <c r="C257" s="250" t="s">
        <v>242</v>
      </c>
      <c r="D257" s="481">
        <v>29.1</v>
      </c>
      <c r="E257" s="481">
        <v>30.27</v>
      </c>
      <c r="F257" s="481">
        <v>24.22</v>
      </c>
      <c r="G257" s="483">
        <f t="shared" si="58"/>
        <v>0.80013214403700028</v>
      </c>
      <c r="H257" s="475"/>
      <c r="I257" s="475"/>
      <c r="J257" s="475"/>
      <c r="K257" s="475"/>
      <c r="L257" s="375">
        <v>-1</v>
      </c>
      <c r="M257" s="476"/>
    </row>
    <row r="258" spans="1:13" ht="36" x14ac:dyDescent="0.3">
      <c r="B258" s="373" t="s">
        <v>263</v>
      </c>
      <c r="C258" s="301" t="s">
        <v>108</v>
      </c>
      <c r="D258" s="481">
        <v>0</v>
      </c>
      <c r="E258" s="481">
        <v>8</v>
      </c>
      <c r="F258" s="481">
        <v>21</v>
      </c>
      <c r="G258" s="483">
        <f t="shared" si="58"/>
        <v>2.625</v>
      </c>
      <c r="H258" s="475"/>
      <c r="I258" s="475"/>
      <c r="J258" s="475"/>
      <c r="K258" s="475"/>
      <c r="L258" s="375">
        <v>1</v>
      </c>
      <c r="M258" s="476"/>
    </row>
    <row r="259" spans="1:13" ht="48" x14ac:dyDescent="0.3">
      <c r="B259" s="343" t="s">
        <v>264</v>
      </c>
      <c r="C259" s="484" t="s">
        <v>134</v>
      </c>
      <c r="D259" s="485">
        <v>0</v>
      </c>
      <c r="E259" s="485">
        <v>9</v>
      </c>
      <c r="F259" s="485">
        <v>9</v>
      </c>
      <c r="G259" s="486">
        <f t="shared" si="58"/>
        <v>1</v>
      </c>
      <c r="H259" s="477"/>
      <c r="I259" s="477"/>
      <c r="J259" s="477"/>
      <c r="K259" s="477"/>
      <c r="L259" s="380">
        <v>1</v>
      </c>
      <c r="M259" s="478"/>
    </row>
    <row r="260" spans="1:13" x14ac:dyDescent="0.3">
      <c r="B260" s="341" t="s">
        <v>251</v>
      </c>
      <c r="C260" s="484"/>
      <c r="D260" s="485"/>
      <c r="E260" s="485"/>
      <c r="F260" s="485"/>
      <c r="G260" s="486"/>
      <c r="H260" s="477"/>
      <c r="I260" s="477"/>
      <c r="J260" s="477"/>
      <c r="K260" s="495">
        <f>AVERAGE(G253:G259)</f>
        <v>1.1702074957852098</v>
      </c>
      <c r="L260" s="380"/>
      <c r="M260" s="478"/>
    </row>
    <row r="261" spans="1:13" ht="15" thickBot="1" x14ac:dyDescent="0.35">
      <c r="B261" s="266" t="s">
        <v>252</v>
      </c>
      <c r="C261" s="321"/>
      <c r="D261" s="482"/>
      <c r="E261" s="482"/>
      <c r="F261" s="482"/>
      <c r="G261" s="487"/>
      <c r="H261" s="488"/>
      <c r="I261" s="488"/>
      <c r="J261" s="488"/>
      <c r="K261" s="496">
        <f>K260/G248</f>
        <v>1.1702074957852098</v>
      </c>
      <c r="L261" s="388"/>
      <c r="M261" s="489"/>
    </row>
    <row r="262" spans="1:13" x14ac:dyDescent="0.3">
      <c r="A262" s="532" t="s">
        <v>197</v>
      </c>
      <c r="B262" s="214" t="s">
        <v>77</v>
      </c>
      <c r="C262" s="190" t="s">
        <v>99</v>
      </c>
      <c r="D262" s="190"/>
      <c r="E262" s="222">
        <f>E265</f>
        <v>5407.4</v>
      </c>
      <c r="F262" s="222">
        <f>F265</f>
        <v>5070.6000000000004</v>
      </c>
      <c r="G262" s="223">
        <f>F262/E262</f>
        <v>0.93771498317120994</v>
      </c>
      <c r="H262" s="205"/>
      <c r="I262" s="205"/>
      <c r="J262" s="205"/>
      <c r="K262" s="205"/>
      <c r="L262" s="451"/>
      <c r="M262" s="206"/>
    </row>
    <row r="263" spans="1:13" ht="15" thickBot="1" x14ac:dyDescent="0.35">
      <c r="A263" s="546"/>
      <c r="B263" s="207" t="s">
        <v>187</v>
      </c>
      <c r="C263" s="208"/>
      <c r="D263" s="208"/>
      <c r="E263" s="208"/>
      <c r="F263" s="208"/>
      <c r="G263" s="208"/>
      <c r="H263" s="458">
        <f>H268</f>
        <v>2</v>
      </c>
      <c r="I263" s="458">
        <f t="shared" ref="I263:J263" si="59">I268</f>
        <v>2</v>
      </c>
      <c r="J263" s="458">
        <f t="shared" si="59"/>
        <v>0</v>
      </c>
      <c r="K263" s="318">
        <f>K271</f>
        <v>1</v>
      </c>
      <c r="L263" s="458">
        <f>L268</f>
        <v>2</v>
      </c>
      <c r="M263" s="209"/>
    </row>
    <row r="264" spans="1:13" ht="27.6" x14ac:dyDescent="0.3">
      <c r="B264" s="213" t="s">
        <v>79</v>
      </c>
      <c r="C264" s="181"/>
      <c r="D264" s="181"/>
      <c r="E264" s="181"/>
      <c r="F264" s="181"/>
      <c r="G264" s="181"/>
      <c r="H264" s="181"/>
      <c r="I264" s="181"/>
      <c r="J264" s="181"/>
      <c r="K264" s="181"/>
      <c r="L264" s="471"/>
      <c r="M264" s="182"/>
    </row>
    <row r="265" spans="1:13" x14ac:dyDescent="0.3">
      <c r="B265" s="19" t="s">
        <v>94</v>
      </c>
      <c r="C265" s="118" t="s">
        <v>99</v>
      </c>
      <c r="D265" s="166"/>
      <c r="E265" s="61">
        <f>SUM(E266:E267)</f>
        <v>5407.4</v>
      </c>
      <c r="F265" s="61">
        <f>SUM(F266:F267)</f>
        <v>5070.6000000000004</v>
      </c>
      <c r="G265" s="54">
        <f>F265/E265</f>
        <v>0.93771498317120994</v>
      </c>
      <c r="H265" s="166"/>
      <c r="I265" s="166"/>
      <c r="J265" s="166"/>
      <c r="K265" s="166"/>
      <c r="L265" s="375"/>
      <c r="M265" s="171"/>
    </row>
    <row r="266" spans="1:13" x14ac:dyDescent="0.3">
      <c r="B266" s="12" t="s">
        <v>96</v>
      </c>
      <c r="C266" s="101" t="s">
        <v>99</v>
      </c>
      <c r="D266" s="166"/>
      <c r="E266" s="60">
        <v>4403</v>
      </c>
      <c r="F266" s="60">
        <v>4296.5</v>
      </c>
      <c r="G266" s="55">
        <f t="shared" ref="G266:G267" si="60">F266/E266</f>
        <v>0.97581194640018165</v>
      </c>
      <c r="H266" s="166"/>
      <c r="I266" s="166"/>
      <c r="J266" s="166"/>
      <c r="K266" s="166"/>
      <c r="L266" s="375"/>
      <c r="M266" s="171"/>
    </row>
    <row r="267" spans="1:13" x14ac:dyDescent="0.3">
      <c r="B267" s="12" t="s">
        <v>97</v>
      </c>
      <c r="C267" s="101" t="s">
        <v>99</v>
      </c>
      <c r="D267" s="166"/>
      <c r="E267" s="60">
        <v>1004.4</v>
      </c>
      <c r="F267" s="60">
        <v>774.1</v>
      </c>
      <c r="G267" s="55">
        <f t="shared" si="60"/>
        <v>0.77070888092393475</v>
      </c>
      <c r="H267" s="166"/>
      <c r="I267" s="166"/>
      <c r="J267" s="166"/>
      <c r="K267" s="166"/>
      <c r="L267" s="375"/>
      <c r="M267" s="171"/>
    </row>
    <row r="268" spans="1:13" x14ac:dyDescent="0.3">
      <c r="B268" s="425" t="s">
        <v>98</v>
      </c>
      <c r="C268" s="177"/>
      <c r="D268" s="177"/>
      <c r="E268" s="177"/>
      <c r="F268" s="177"/>
      <c r="G268" s="177"/>
      <c r="H268" s="490">
        <v>2</v>
      </c>
      <c r="I268" s="490">
        <v>2</v>
      </c>
      <c r="J268" s="490">
        <v>0</v>
      </c>
      <c r="K268" s="491"/>
      <c r="L268" s="492">
        <f>SUM(L269:L270)</f>
        <v>2</v>
      </c>
      <c r="M268" s="178"/>
    </row>
    <row r="269" spans="1:13" ht="24" x14ac:dyDescent="0.3">
      <c r="B269" s="320" t="s">
        <v>246</v>
      </c>
      <c r="C269" s="250" t="s">
        <v>114</v>
      </c>
      <c r="D269" s="166"/>
      <c r="E269" s="322">
        <v>100</v>
      </c>
      <c r="F269" s="323">
        <v>100</v>
      </c>
      <c r="G269" s="55">
        <f>F269/E269</f>
        <v>1</v>
      </c>
      <c r="H269" s="166"/>
      <c r="I269" s="166"/>
      <c r="J269" s="166"/>
      <c r="K269" s="166"/>
      <c r="L269" s="375">
        <v>1</v>
      </c>
      <c r="M269" s="171"/>
    </row>
    <row r="270" spans="1:13" ht="24" x14ac:dyDescent="0.3">
      <c r="B270" s="320" t="s">
        <v>247</v>
      </c>
      <c r="C270" s="250" t="s">
        <v>248</v>
      </c>
      <c r="D270" s="166"/>
      <c r="E270" s="322">
        <v>40</v>
      </c>
      <c r="F270" s="326">
        <v>40</v>
      </c>
      <c r="G270" s="55">
        <f>F270/E270</f>
        <v>1</v>
      </c>
      <c r="H270" s="166"/>
      <c r="I270" s="166"/>
      <c r="J270" s="166"/>
      <c r="K270" s="166"/>
      <c r="L270" s="375">
        <v>1</v>
      </c>
      <c r="M270" s="171"/>
    </row>
    <row r="271" spans="1:13" x14ac:dyDescent="0.3">
      <c r="B271" s="341" t="s">
        <v>251</v>
      </c>
      <c r="C271" s="250"/>
      <c r="D271" s="166"/>
      <c r="E271" s="322"/>
      <c r="F271" s="326"/>
      <c r="G271" s="55"/>
      <c r="H271" s="166"/>
      <c r="I271" s="166"/>
      <c r="J271" s="166"/>
      <c r="K271" s="286">
        <f>(0.5*G269+0.5*G270)</f>
        <v>1</v>
      </c>
      <c r="L271" s="375"/>
      <c r="M271" s="171"/>
    </row>
    <row r="272" spans="1:13" ht="15" thickBot="1" x14ac:dyDescent="0.35">
      <c r="B272" s="266" t="s">
        <v>252</v>
      </c>
      <c r="C272" s="253"/>
      <c r="D272" s="191"/>
      <c r="E272" s="324"/>
      <c r="F272" s="325"/>
      <c r="G272" s="267"/>
      <c r="H272" s="191"/>
      <c r="I272" s="191"/>
      <c r="J272" s="191"/>
      <c r="K272" s="270">
        <f>K271/G265</f>
        <v>1.0664221196702559</v>
      </c>
      <c r="L272" s="450"/>
      <c r="M272" s="254"/>
    </row>
    <row r="273" spans="1:13" x14ac:dyDescent="0.3">
      <c r="A273" s="532" t="s">
        <v>198</v>
      </c>
      <c r="B273" s="204" t="s">
        <v>81</v>
      </c>
      <c r="C273" s="190" t="s">
        <v>99</v>
      </c>
      <c r="D273" s="205"/>
      <c r="E273" s="224">
        <f>E276</f>
        <v>1135.5</v>
      </c>
      <c r="F273" s="224">
        <f>F276</f>
        <v>785.80000000000007</v>
      </c>
      <c r="G273" s="223">
        <f>F273/E273</f>
        <v>0.69202994275649499</v>
      </c>
      <c r="H273" s="205"/>
      <c r="I273" s="205"/>
      <c r="J273" s="205"/>
      <c r="K273" s="205"/>
      <c r="L273" s="451"/>
      <c r="M273" s="206"/>
    </row>
    <row r="274" spans="1:13" ht="15" thickBot="1" x14ac:dyDescent="0.35">
      <c r="A274" s="546"/>
      <c r="B274" s="207" t="s">
        <v>187</v>
      </c>
      <c r="C274" s="208"/>
      <c r="D274" s="208"/>
      <c r="E274" s="208"/>
      <c r="F274" s="208"/>
      <c r="G274" s="208"/>
      <c r="H274" s="208"/>
      <c r="I274" s="208"/>
      <c r="J274" s="208"/>
      <c r="K274" s="208"/>
      <c r="L274" s="449"/>
      <c r="M274" s="209"/>
    </row>
    <row r="275" spans="1:13" ht="27.6" x14ac:dyDescent="0.3">
      <c r="B275" s="213" t="s">
        <v>102</v>
      </c>
      <c r="C275" s="181"/>
      <c r="D275" s="181"/>
      <c r="E275" s="181"/>
      <c r="F275" s="181"/>
      <c r="G275" s="181"/>
      <c r="H275" s="181"/>
      <c r="I275" s="181"/>
      <c r="J275" s="181"/>
      <c r="K275" s="181"/>
      <c r="L275" s="402"/>
      <c r="M275" s="182"/>
    </row>
    <row r="276" spans="1:13" x14ac:dyDescent="0.3">
      <c r="B276" s="19" t="s">
        <v>94</v>
      </c>
      <c r="C276" s="118" t="s">
        <v>99</v>
      </c>
      <c r="D276" s="166"/>
      <c r="E276" s="50">
        <f>SUM(E277:E278)</f>
        <v>1135.5</v>
      </c>
      <c r="F276" s="50">
        <f t="shared" ref="F276" si="61">SUM(F277:F278)</f>
        <v>785.80000000000007</v>
      </c>
      <c r="G276" s="54">
        <f>F276/E276</f>
        <v>0.69202994275649499</v>
      </c>
      <c r="H276" s="166"/>
      <c r="I276" s="166"/>
      <c r="J276" s="166"/>
      <c r="K276" s="166"/>
      <c r="L276" s="375"/>
      <c r="M276" s="171"/>
    </row>
    <row r="277" spans="1:13" x14ac:dyDescent="0.3">
      <c r="B277" s="12" t="s">
        <v>96</v>
      </c>
      <c r="C277" s="101" t="s">
        <v>99</v>
      </c>
      <c r="D277" s="166"/>
      <c r="E277" s="45">
        <v>899.2</v>
      </c>
      <c r="F277" s="45">
        <v>562.70000000000005</v>
      </c>
      <c r="G277" s="55">
        <f t="shared" ref="G277:G278" si="62">F277/E277</f>
        <v>0.62577846975088969</v>
      </c>
      <c r="H277" s="166"/>
      <c r="I277" s="166"/>
      <c r="J277" s="166"/>
      <c r="K277" s="166"/>
      <c r="L277" s="375"/>
      <c r="M277" s="171"/>
    </row>
    <row r="278" spans="1:13" x14ac:dyDescent="0.3">
      <c r="B278" s="12" t="s">
        <v>97</v>
      </c>
      <c r="C278" s="101" t="s">
        <v>99</v>
      </c>
      <c r="D278" s="166"/>
      <c r="E278" s="45">
        <v>236.3</v>
      </c>
      <c r="F278" s="45">
        <v>223.1</v>
      </c>
      <c r="G278" s="55">
        <f t="shared" si="62"/>
        <v>0.94413880660177729</v>
      </c>
      <c r="H278" s="166"/>
      <c r="I278" s="166"/>
      <c r="J278" s="166"/>
      <c r="K278" s="166"/>
      <c r="L278" s="375"/>
      <c r="M278" s="171"/>
    </row>
    <row r="279" spans="1:13" ht="15" thickBot="1" x14ac:dyDescent="0.35">
      <c r="B279" s="506" t="s">
        <v>245</v>
      </c>
      <c r="C279" s="507"/>
      <c r="D279" s="507"/>
      <c r="E279" s="507"/>
      <c r="F279" s="507"/>
      <c r="G279" s="508"/>
      <c r="H279" s="174"/>
      <c r="I279" s="174"/>
      <c r="J279" s="174"/>
      <c r="K279" s="174"/>
      <c r="L279" s="380"/>
      <c r="M279" s="175"/>
    </row>
    <row r="280" spans="1:13" ht="41.4" x14ac:dyDescent="0.3">
      <c r="A280" s="532" t="s">
        <v>199</v>
      </c>
      <c r="B280" s="204" t="s">
        <v>84</v>
      </c>
      <c r="C280" s="190" t="s">
        <v>99</v>
      </c>
      <c r="D280" s="190"/>
      <c r="E280" s="225">
        <f>E283+E294</f>
        <v>20207.099999999999</v>
      </c>
      <c r="F280" s="225">
        <f>F283+F294</f>
        <v>18939.599999999999</v>
      </c>
      <c r="G280" s="223">
        <f>F280/E280</f>
        <v>0.93727452232136232</v>
      </c>
      <c r="H280" s="205"/>
      <c r="I280" s="205"/>
      <c r="J280" s="205"/>
      <c r="K280" s="205"/>
      <c r="L280" s="451"/>
      <c r="M280" s="206"/>
    </row>
    <row r="281" spans="1:13" ht="15" thickBot="1" x14ac:dyDescent="0.35">
      <c r="A281" s="546"/>
      <c r="B281" s="207" t="s">
        <v>187</v>
      </c>
      <c r="C281" s="208"/>
      <c r="D281" s="208"/>
      <c r="E281" s="208"/>
      <c r="F281" s="208"/>
      <c r="G281" s="208"/>
      <c r="H281" s="458">
        <f>H285+H297</f>
        <v>6</v>
      </c>
      <c r="I281" s="458">
        <f t="shared" ref="I281:J281" si="63">I285+I297</f>
        <v>6</v>
      </c>
      <c r="J281" s="458">
        <f t="shared" si="63"/>
        <v>0</v>
      </c>
      <c r="K281" s="332">
        <f>(J291*K291+J300*K300)/G280</f>
        <v>1.0675416040859735</v>
      </c>
      <c r="L281" s="458">
        <f>L285+L297</f>
        <v>6</v>
      </c>
      <c r="M281" s="209"/>
    </row>
    <row r="282" spans="1:13" ht="27.6" x14ac:dyDescent="0.3">
      <c r="A282" s="236"/>
      <c r="B282" s="212" t="s">
        <v>86</v>
      </c>
      <c r="C282" s="181"/>
      <c r="D282" s="181"/>
      <c r="E282" s="181"/>
      <c r="F282" s="181"/>
      <c r="G282" s="181"/>
      <c r="H282" s="181"/>
      <c r="I282" s="181"/>
      <c r="J282" s="181"/>
      <c r="K282" s="181"/>
      <c r="L282" s="402"/>
      <c r="M282" s="182"/>
    </row>
    <row r="283" spans="1:13" x14ac:dyDescent="0.3">
      <c r="A283" s="237"/>
      <c r="B283" s="19" t="s">
        <v>94</v>
      </c>
      <c r="C283" s="118" t="s">
        <v>99</v>
      </c>
      <c r="D283" s="166"/>
      <c r="E283" s="126">
        <f>E284</f>
        <v>879</v>
      </c>
      <c r="F283" s="126">
        <f t="shared" ref="F283" si="64">F284</f>
        <v>790.3</v>
      </c>
      <c r="G283" s="54">
        <f>F283/E283</f>
        <v>0.8990898748577929</v>
      </c>
      <c r="H283" s="166"/>
      <c r="I283" s="166"/>
      <c r="J283" s="166"/>
      <c r="K283" s="166"/>
      <c r="L283" s="375"/>
      <c r="M283" s="171"/>
    </row>
    <row r="284" spans="1:13" x14ac:dyDescent="0.3">
      <c r="A284" s="237"/>
      <c r="B284" s="12" t="s">
        <v>97</v>
      </c>
      <c r="C284" s="101" t="s">
        <v>99</v>
      </c>
      <c r="D284" s="166"/>
      <c r="E284" s="125">
        <v>879</v>
      </c>
      <c r="F284" s="125">
        <v>790.3</v>
      </c>
      <c r="G284" s="55">
        <f>F284/E284</f>
        <v>0.8990898748577929</v>
      </c>
      <c r="H284" s="166"/>
      <c r="I284" s="166"/>
      <c r="J284" s="166"/>
      <c r="K284" s="166"/>
      <c r="L284" s="375"/>
      <c r="M284" s="171"/>
    </row>
    <row r="285" spans="1:13" x14ac:dyDescent="0.3">
      <c r="A285" s="237"/>
      <c r="B285" s="429" t="s">
        <v>98</v>
      </c>
      <c r="C285" s="177"/>
      <c r="D285" s="177"/>
      <c r="E285" s="177"/>
      <c r="F285" s="177"/>
      <c r="G285" s="177"/>
      <c r="H285" s="490">
        <v>4</v>
      </c>
      <c r="I285" s="490">
        <v>4</v>
      </c>
      <c r="J285" s="490">
        <v>0</v>
      </c>
      <c r="K285" s="491"/>
      <c r="L285" s="492">
        <f>SUM(L286:L290)</f>
        <v>4</v>
      </c>
      <c r="M285" s="178"/>
    </row>
    <row r="286" spans="1:13" x14ac:dyDescent="0.3">
      <c r="A286" s="237"/>
      <c r="B286" s="108" t="s">
        <v>123</v>
      </c>
      <c r="C286" s="166"/>
      <c r="D286" s="166"/>
      <c r="E286" s="166"/>
      <c r="F286" s="166"/>
      <c r="G286" s="166"/>
      <c r="H286" s="493"/>
      <c r="I286" s="493"/>
      <c r="J286" s="493"/>
      <c r="K286" s="493"/>
      <c r="L286" s="494"/>
      <c r="M286" s="171"/>
    </row>
    <row r="287" spans="1:13" x14ac:dyDescent="0.3">
      <c r="A287" s="237"/>
      <c r="B287" s="108" t="s">
        <v>124</v>
      </c>
      <c r="C287" s="101" t="s">
        <v>114</v>
      </c>
      <c r="D287" s="101">
        <v>0</v>
      </c>
      <c r="E287" s="101">
        <v>0</v>
      </c>
      <c r="F287" s="101">
        <v>0</v>
      </c>
      <c r="G287" s="55">
        <v>1</v>
      </c>
      <c r="H287" s="166"/>
      <c r="I287" s="166"/>
      <c r="J287" s="166"/>
      <c r="K287" s="166"/>
      <c r="L287" s="375">
        <v>1</v>
      </c>
      <c r="M287" s="171"/>
    </row>
    <row r="288" spans="1:13" x14ac:dyDescent="0.3">
      <c r="A288" s="237"/>
      <c r="B288" s="108" t="s">
        <v>125</v>
      </c>
      <c r="C288" s="101" t="s">
        <v>114</v>
      </c>
      <c r="D288" s="101">
        <v>0</v>
      </c>
      <c r="E288" s="101">
        <v>0</v>
      </c>
      <c r="F288" s="101">
        <v>0</v>
      </c>
      <c r="G288" s="55">
        <v>1</v>
      </c>
      <c r="H288" s="166"/>
      <c r="I288" s="166"/>
      <c r="J288" s="166"/>
      <c r="K288" s="166"/>
      <c r="L288" s="375">
        <v>1</v>
      </c>
      <c r="M288" s="171"/>
    </row>
    <row r="289" spans="1:13" x14ac:dyDescent="0.3">
      <c r="A289" s="237"/>
      <c r="B289" s="108" t="s">
        <v>126</v>
      </c>
      <c r="C289" s="101" t="s">
        <v>242</v>
      </c>
      <c r="D289" s="101">
        <v>0</v>
      </c>
      <c r="E289" s="101">
        <v>0</v>
      </c>
      <c r="F289" s="101">
        <v>0</v>
      </c>
      <c r="G289" s="55">
        <v>1</v>
      </c>
      <c r="H289" s="166"/>
      <c r="I289" s="166"/>
      <c r="J289" s="166"/>
      <c r="K289" s="166"/>
      <c r="L289" s="375">
        <v>1</v>
      </c>
      <c r="M289" s="171"/>
    </row>
    <row r="290" spans="1:13" ht="24" x14ac:dyDescent="0.3">
      <c r="A290" s="237"/>
      <c r="B290" s="136" t="s">
        <v>127</v>
      </c>
      <c r="C290" s="160" t="s">
        <v>243</v>
      </c>
      <c r="D290" s="160">
        <v>10</v>
      </c>
      <c r="E290" s="160">
        <v>9.5</v>
      </c>
      <c r="F290" s="160">
        <v>9</v>
      </c>
      <c r="G290" s="313">
        <f>E290/F290</f>
        <v>1.0555555555555556</v>
      </c>
      <c r="H290" s="174"/>
      <c r="I290" s="174"/>
      <c r="J290" s="174"/>
      <c r="K290" s="174"/>
      <c r="L290" s="380">
        <v>1</v>
      </c>
      <c r="M290" s="175"/>
    </row>
    <row r="291" spans="1:13" x14ac:dyDescent="0.3">
      <c r="A291" s="217"/>
      <c r="B291" s="341" t="s">
        <v>251</v>
      </c>
      <c r="C291" s="101"/>
      <c r="D291" s="101"/>
      <c r="E291" s="101"/>
      <c r="F291" s="101"/>
      <c r="G291" s="358"/>
      <c r="H291" s="166"/>
      <c r="I291" s="166"/>
      <c r="J291" s="505">
        <f>F283/F280</f>
        <v>4.1727386006040257E-2</v>
      </c>
      <c r="K291" s="359">
        <f>((G287+G288+G289+G290)/4)</f>
        <v>1.0138888888888888</v>
      </c>
      <c r="L291" s="375"/>
      <c r="M291" s="171"/>
    </row>
    <row r="292" spans="1:13" ht="15" thickBot="1" x14ac:dyDescent="0.35">
      <c r="A292" s="218"/>
      <c r="B292" s="266" t="s">
        <v>252</v>
      </c>
      <c r="C292" s="105"/>
      <c r="D292" s="105"/>
      <c r="E292" s="105"/>
      <c r="F292" s="105"/>
      <c r="G292" s="360"/>
      <c r="H292" s="169"/>
      <c r="I292" s="169"/>
      <c r="J292" s="361"/>
      <c r="K292" s="362">
        <f>K291/G283</f>
        <v>1.1276835800750771</v>
      </c>
      <c r="L292" s="388"/>
      <c r="M292" s="172"/>
    </row>
    <row r="293" spans="1:13" ht="27.6" x14ac:dyDescent="0.3">
      <c r="B293" s="39" t="s">
        <v>87</v>
      </c>
      <c r="C293" s="165"/>
      <c r="D293" s="165"/>
      <c r="E293" s="165"/>
      <c r="F293" s="165"/>
      <c r="G293" s="165"/>
      <c r="H293" s="165"/>
      <c r="I293" s="165"/>
      <c r="J293" s="165"/>
      <c r="K293" s="165"/>
      <c r="L293" s="444"/>
      <c r="M293" s="173"/>
    </row>
    <row r="294" spans="1:13" x14ac:dyDescent="0.3">
      <c r="B294" s="19" t="s">
        <v>94</v>
      </c>
      <c r="C294" s="118" t="s">
        <v>99</v>
      </c>
      <c r="D294" s="166"/>
      <c r="E294" s="69">
        <f>SUM(E295:E296)</f>
        <v>19328.099999999999</v>
      </c>
      <c r="F294" s="69">
        <f t="shared" ref="F294" si="65">SUM(F295:F296)</f>
        <v>18149.3</v>
      </c>
      <c r="G294" s="54">
        <f>F294/E294</f>
        <v>0.93901107713639731</v>
      </c>
      <c r="H294" s="166"/>
      <c r="I294" s="166"/>
      <c r="J294" s="166"/>
      <c r="K294" s="166"/>
      <c r="L294" s="375"/>
      <c r="M294" s="171"/>
    </row>
    <row r="295" spans="1:13" x14ac:dyDescent="0.3">
      <c r="B295" s="12" t="s">
        <v>96</v>
      </c>
      <c r="C295" s="101" t="s">
        <v>99</v>
      </c>
      <c r="D295" s="166"/>
      <c r="E295" s="68">
        <v>643.6</v>
      </c>
      <c r="F295" s="68">
        <v>643.6</v>
      </c>
      <c r="G295" s="55">
        <f t="shared" ref="G295:G296" si="66">F295/E295</f>
        <v>1</v>
      </c>
      <c r="H295" s="166"/>
      <c r="I295" s="166"/>
      <c r="J295" s="166"/>
      <c r="K295" s="166"/>
      <c r="L295" s="375"/>
      <c r="M295" s="171"/>
    </row>
    <row r="296" spans="1:13" x14ac:dyDescent="0.3">
      <c r="B296" s="12" t="s">
        <v>97</v>
      </c>
      <c r="C296" s="101" t="s">
        <v>99</v>
      </c>
      <c r="D296" s="166"/>
      <c r="E296" s="68">
        <v>18684.5</v>
      </c>
      <c r="F296" s="68">
        <v>17505.7</v>
      </c>
      <c r="G296" s="55">
        <f t="shared" si="66"/>
        <v>0.93691027322111919</v>
      </c>
      <c r="H296" s="166"/>
      <c r="I296" s="166"/>
      <c r="J296" s="166"/>
      <c r="K296" s="166"/>
      <c r="L296" s="375"/>
      <c r="M296" s="171"/>
    </row>
    <row r="297" spans="1:13" x14ac:dyDescent="0.3">
      <c r="B297" s="429" t="s">
        <v>98</v>
      </c>
      <c r="C297" s="177"/>
      <c r="D297" s="177"/>
      <c r="E297" s="177"/>
      <c r="F297" s="177"/>
      <c r="G297" s="177"/>
      <c r="H297" s="428">
        <v>2</v>
      </c>
      <c r="I297" s="428">
        <v>2</v>
      </c>
      <c r="J297" s="428">
        <v>0</v>
      </c>
      <c r="K297" s="177"/>
      <c r="L297" s="427">
        <f>SUM(L298:L299)</f>
        <v>2</v>
      </c>
      <c r="M297" s="178"/>
    </row>
    <row r="298" spans="1:13" x14ac:dyDescent="0.3">
      <c r="B298" s="331" t="s">
        <v>249</v>
      </c>
      <c r="C298" s="327" t="s">
        <v>108</v>
      </c>
      <c r="D298" s="328"/>
      <c r="E298" s="329">
        <v>1</v>
      </c>
      <c r="F298" s="329">
        <v>1</v>
      </c>
      <c r="G298" s="330">
        <f>F298/E298</f>
        <v>1</v>
      </c>
      <c r="H298" s="166"/>
      <c r="I298" s="166"/>
      <c r="J298" s="166"/>
      <c r="K298" s="166"/>
      <c r="L298" s="375">
        <v>1</v>
      </c>
      <c r="M298" s="171"/>
    </row>
    <row r="299" spans="1:13" ht="24" x14ac:dyDescent="0.3">
      <c r="B299" s="296" t="s">
        <v>250</v>
      </c>
      <c r="C299" s="327" t="s">
        <v>109</v>
      </c>
      <c r="D299" s="328"/>
      <c r="E299" s="329">
        <v>1</v>
      </c>
      <c r="F299" s="329">
        <v>1</v>
      </c>
      <c r="G299" s="330">
        <f>F299/E299</f>
        <v>1</v>
      </c>
      <c r="H299" s="166"/>
      <c r="I299" s="166"/>
      <c r="J299" s="333">
        <f>F294/F280</f>
        <v>0.9582726139939598</v>
      </c>
      <c r="K299" s="286"/>
      <c r="L299" s="375">
        <v>1</v>
      </c>
      <c r="M299" s="171"/>
    </row>
    <row r="300" spans="1:13" x14ac:dyDescent="0.3">
      <c r="B300" s="341" t="s">
        <v>251</v>
      </c>
      <c r="C300" s="363"/>
      <c r="D300" s="364"/>
      <c r="E300" s="365"/>
      <c r="F300" s="365"/>
      <c r="G300" s="366"/>
      <c r="H300" s="181"/>
      <c r="I300" s="181"/>
      <c r="J300" s="367">
        <f>F294/F280</f>
        <v>0.9582726139939598</v>
      </c>
      <c r="K300" s="368">
        <f>0.5*G298+0.5*G299</f>
        <v>1</v>
      </c>
      <c r="L300" s="402"/>
      <c r="M300" s="182"/>
    </row>
    <row r="301" spans="1:13" ht="15" thickBot="1" x14ac:dyDescent="0.35">
      <c r="B301" s="266" t="s">
        <v>252</v>
      </c>
      <c r="C301" s="363"/>
      <c r="D301" s="364"/>
      <c r="E301" s="365"/>
      <c r="F301" s="365"/>
      <c r="G301" s="366"/>
      <c r="H301" s="181"/>
      <c r="I301" s="181"/>
      <c r="J301" s="367"/>
      <c r="K301" s="368">
        <f>K300/G294</f>
        <v>1.0649501633671821</v>
      </c>
      <c r="L301" s="402"/>
      <c r="M301" s="182"/>
    </row>
    <row r="302" spans="1:13" x14ac:dyDescent="0.3">
      <c r="A302" s="532" t="s">
        <v>200</v>
      </c>
      <c r="B302" s="226" t="s">
        <v>90</v>
      </c>
      <c r="C302" s="219" t="s">
        <v>99</v>
      </c>
      <c r="D302" s="167"/>
      <c r="E302" s="316">
        <f>E305</f>
        <v>91419.5</v>
      </c>
      <c r="F302" s="316">
        <f>F305</f>
        <v>88841.4</v>
      </c>
      <c r="G302" s="88">
        <f>F302/E302</f>
        <v>0.97179923320516948</v>
      </c>
      <c r="H302" s="167"/>
      <c r="I302" s="167"/>
      <c r="J302" s="167"/>
      <c r="K302" s="167"/>
      <c r="L302" s="441"/>
      <c r="M302" s="170"/>
    </row>
    <row r="303" spans="1:13" ht="15" thickBot="1" x14ac:dyDescent="0.35">
      <c r="A303" s="533"/>
      <c r="B303" s="295" t="s">
        <v>187</v>
      </c>
      <c r="C303" s="177"/>
      <c r="D303" s="177"/>
      <c r="E303" s="177"/>
      <c r="F303" s="177"/>
      <c r="G303" s="177"/>
      <c r="H303" s="460">
        <f>H308</f>
        <v>3</v>
      </c>
      <c r="I303" s="460">
        <f t="shared" ref="I303:J303" si="67">I308</f>
        <v>3</v>
      </c>
      <c r="J303" s="460">
        <f t="shared" si="67"/>
        <v>0</v>
      </c>
      <c r="K303" s="220">
        <f>K312/G302</f>
        <v>1.1029214113321861</v>
      </c>
      <c r="L303" s="460">
        <f>L308</f>
        <v>3</v>
      </c>
      <c r="M303" s="178"/>
    </row>
    <row r="304" spans="1:13" ht="41.4" x14ac:dyDescent="0.3">
      <c r="A304" s="236"/>
      <c r="B304" s="213" t="s">
        <v>92</v>
      </c>
      <c r="C304" s="181"/>
      <c r="D304" s="181"/>
      <c r="E304" s="181"/>
      <c r="F304" s="181"/>
      <c r="G304" s="181"/>
      <c r="H304" s="181"/>
      <c r="I304" s="181"/>
      <c r="J304" s="181"/>
      <c r="K304" s="181"/>
      <c r="L304" s="402"/>
      <c r="M304" s="182"/>
    </row>
    <row r="305" spans="1:13" x14ac:dyDescent="0.3">
      <c r="A305" s="237"/>
      <c r="B305" s="19" t="s">
        <v>94</v>
      </c>
      <c r="C305" s="118" t="s">
        <v>99</v>
      </c>
      <c r="D305" s="166"/>
      <c r="E305" s="61">
        <f>SUM(E306:E307)</f>
        <v>91419.5</v>
      </c>
      <c r="F305" s="61">
        <v>88841.4</v>
      </c>
      <c r="G305" s="54">
        <f>F305/E305</f>
        <v>0.97179923320516948</v>
      </c>
      <c r="H305" s="166"/>
      <c r="I305" s="166"/>
      <c r="J305" s="166"/>
      <c r="K305" s="166"/>
      <c r="L305" s="375"/>
      <c r="M305" s="171"/>
    </row>
    <row r="306" spans="1:13" x14ac:dyDescent="0.3">
      <c r="A306" s="237"/>
      <c r="B306" s="12" t="s">
        <v>96</v>
      </c>
      <c r="C306" s="101" t="s">
        <v>99</v>
      </c>
      <c r="D306" s="166"/>
      <c r="E306" s="60">
        <v>11486.8</v>
      </c>
      <c r="F306" s="60">
        <v>11099.2</v>
      </c>
      <c r="G306" s="55">
        <f t="shared" ref="G306:G307" si="68">F306/E306</f>
        <v>0.96625692098756844</v>
      </c>
      <c r="H306" s="166"/>
      <c r="I306" s="166"/>
      <c r="J306" s="166"/>
      <c r="K306" s="166"/>
      <c r="L306" s="375"/>
      <c r="M306" s="171"/>
    </row>
    <row r="307" spans="1:13" x14ac:dyDescent="0.3">
      <c r="A307" s="237"/>
      <c r="B307" s="12" t="s">
        <v>97</v>
      </c>
      <c r="C307" s="101" t="s">
        <v>99</v>
      </c>
      <c r="D307" s="166"/>
      <c r="E307" s="60">
        <v>79932.7</v>
      </c>
      <c r="F307" s="60">
        <v>77742.2</v>
      </c>
      <c r="G307" s="55">
        <f t="shared" si="68"/>
        <v>0.9725956961293688</v>
      </c>
      <c r="H307" s="166"/>
      <c r="I307" s="166"/>
      <c r="J307" s="166"/>
      <c r="K307" s="166"/>
      <c r="L307" s="375"/>
      <c r="M307" s="171"/>
    </row>
    <row r="308" spans="1:13" x14ac:dyDescent="0.3">
      <c r="A308" s="237"/>
      <c r="B308" s="425" t="s">
        <v>98</v>
      </c>
      <c r="C308" s="177"/>
      <c r="D308" s="177"/>
      <c r="E308" s="177"/>
      <c r="F308" s="177"/>
      <c r="G308" s="177"/>
      <c r="H308" s="428">
        <v>3</v>
      </c>
      <c r="I308" s="428">
        <v>3</v>
      </c>
      <c r="J308" s="428">
        <v>0</v>
      </c>
      <c r="K308" s="177"/>
      <c r="L308" s="427">
        <f>SUM(L309:L311)</f>
        <v>3</v>
      </c>
      <c r="M308" s="178"/>
    </row>
    <row r="309" spans="1:13" ht="24" x14ac:dyDescent="0.3">
      <c r="A309" s="237"/>
      <c r="B309" s="108" t="s">
        <v>166</v>
      </c>
      <c r="C309" s="45" t="s">
        <v>114</v>
      </c>
      <c r="D309" s="45">
        <v>57</v>
      </c>
      <c r="E309" s="45">
        <v>58</v>
      </c>
      <c r="F309" s="45">
        <v>58</v>
      </c>
      <c r="G309" s="55">
        <f>F309/E309</f>
        <v>1</v>
      </c>
      <c r="H309" s="166"/>
      <c r="I309" s="166"/>
      <c r="J309" s="166"/>
      <c r="K309" s="166"/>
      <c r="L309" s="375">
        <v>1</v>
      </c>
      <c r="M309" s="171"/>
    </row>
    <row r="310" spans="1:13" ht="24" x14ac:dyDescent="0.3">
      <c r="A310" s="237"/>
      <c r="B310" s="108" t="s">
        <v>210</v>
      </c>
      <c r="C310" s="45" t="s">
        <v>114</v>
      </c>
      <c r="D310" s="45">
        <v>87</v>
      </c>
      <c r="E310" s="45">
        <v>88</v>
      </c>
      <c r="F310" s="45">
        <v>98.3</v>
      </c>
      <c r="G310" s="55">
        <f t="shared" ref="G310:G311" si="69">F310/E310</f>
        <v>1.1170454545454545</v>
      </c>
      <c r="H310" s="166"/>
      <c r="I310" s="166"/>
      <c r="J310" s="166"/>
      <c r="K310" s="166"/>
      <c r="L310" s="375">
        <v>1</v>
      </c>
      <c r="M310" s="171"/>
    </row>
    <row r="311" spans="1:13" ht="24" x14ac:dyDescent="0.3">
      <c r="A311" s="217"/>
      <c r="B311" s="108" t="s">
        <v>211</v>
      </c>
      <c r="C311" s="45" t="s">
        <v>114</v>
      </c>
      <c r="D311" s="45">
        <v>100</v>
      </c>
      <c r="E311" s="45">
        <v>100</v>
      </c>
      <c r="F311" s="45">
        <v>110</v>
      </c>
      <c r="G311" s="55">
        <f t="shared" si="69"/>
        <v>1.1000000000000001</v>
      </c>
      <c r="H311" s="166"/>
      <c r="I311" s="166"/>
      <c r="J311" s="166"/>
      <c r="K311" s="166"/>
      <c r="L311" s="375">
        <v>1</v>
      </c>
      <c r="M311" s="171"/>
    </row>
    <row r="312" spans="1:13" x14ac:dyDescent="0.3">
      <c r="A312" s="217"/>
      <c r="B312" s="341" t="s">
        <v>251</v>
      </c>
      <c r="C312" s="166"/>
      <c r="D312" s="166"/>
      <c r="E312" s="166"/>
      <c r="F312" s="166"/>
      <c r="G312" s="166"/>
      <c r="H312" s="166"/>
      <c r="I312" s="166"/>
      <c r="J312" s="166"/>
      <c r="K312" s="286">
        <f>0.35*G309+0.4*G310+0.25*G311</f>
        <v>1.0718181818181818</v>
      </c>
      <c r="L312" s="375"/>
      <c r="M312" s="171"/>
    </row>
    <row r="313" spans="1:13" ht="15" thickBot="1" x14ac:dyDescent="0.35">
      <c r="A313" s="218"/>
      <c r="B313" s="266" t="s">
        <v>252</v>
      </c>
      <c r="C313" s="169"/>
      <c r="D313" s="169"/>
      <c r="E313" s="169"/>
      <c r="F313" s="169"/>
      <c r="G313" s="169"/>
      <c r="H313" s="169"/>
      <c r="I313" s="169"/>
      <c r="J313" s="169"/>
      <c r="K313" s="259">
        <f>K312/G305</f>
        <v>1.1029214113321861</v>
      </c>
      <c r="L313" s="388"/>
      <c r="M313" s="172"/>
    </row>
    <row r="314" spans="1:13" x14ac:dyDescent="0.3">
      <c r="A314" s="463"/>
      <c r="B314" s="418" t="s">
        <v>103</v>
      </c>
      <c r="C314" s="165"/>
      <c r="D314" s="165"/>
      <c r="E314" s="419">
        <f>E4+E46+E101+E143+E183+E218+E233+E245+E262+E273+E280+E302</f>
        <v>1417548.2999999998</v>
      </c>
      <c r="F314" s="419">
        <f>F4+F46+F101+F143+F183+F218+F233+F245+F262+F273+F280+F302</f>
        <v>1350918.8</v>
      </c>
      <c r="G314" s="420">
        <f>F314/E314</f>
        <v>0.95299666332357091</v>
      </c>
      <c r="H314" s="165"/>
      <c r="I314" s="165"/>
      <c r="J314" s="165"/>
      <c r="K314" s="165"/>
      <c r="L314" s="444"/>
      <c r="M314" s="173"/>
    </row>
    <row r="315" spans="1:13" x14ac:dyDescent="0.3">
      <c r="A315" s="464"/>
      <c r="B315" s="465" t="s">
        <v>266</v>
      </c>
      <c r="C315" s="166"/>
      <c r="D315" s="166"/>
      <c r="E315" s="413">
        <f>E134</f>
        <v>77564.7</v>
      </c>
      <c r="F315" s="413">
        <f>F134</f>
        <v>65505.4</v>
      </c>
      <c r="G315" s="377">
        <f t="shared" ref="G315:G318" si="70">F315/E315</f>
        <v>0.84452592480857924</v>
      </c>
      <c r="H315" s="166"/>
      <c r="I315" s="166"/>
      <c r="J315" s="166"/>
      <c r="K315" s="166"/>
      <c r="L315" s="375"/>
      <c r="M315" s="171"/>
    </row>
    <row r="316" spans="1:13" x14ac:dyDescent="0.3">
      <c r="A316" s="464"/>
      <c r="B316" s="465" t="s">
        <v>267</v>
      </c>
      <c r="C316" s="166"/>
      <c r="D316" s="166"/>
      <c r="E316" s="414">
        <f>E8+E50+E79+E90+E105+E249</f>
        <v>51527.9</v>
      </c>
      <c r="F316" s="414">
        <f>F8+F50+F79+F90+F105+F249</f>
        <v>48791.499999999993</v>
      </c>
      <c r="G316" s="377">
        <f t="shared" si="70"/>
        <v>0.94689478903661883</v>
      </c>
      <c r="H316" s="166"/>
      <c r="I316" s="166"/>
      <c r="J316" s="166"/>
      <c r="K316" s="166"/>
      <c r="L316" s="375"/>
      <c r="M316" s="171"/>
    </row>
    <row r="317" spans="1:13" x14ac:dyDescent="0.3">
      <c r="A317" s="464"/>
      <c r="B317" s="465" t="s">
        <v>268</v>
      </c>
      <c r="C317" s="166"/>
      <c r="D317" s="166"/>
      <c r="E317" s="415">
        <f>E9+E20+E31+E51+E67+E80+E91+E106+E115+E124+E135+E171+E187+E198+E209+E222+E237+E250+E266+E277+E295+E306</f>
        <v>760092.3</v>
      </c>
      <c r="F317" s="415">
        <f>F9+F20+F31+F51+F67+F80+F91+F106+F115+F124+F135+F171+F187+F198+F209+F222+F237+F250+F266+F277+F295+F306</f>
        <v>741497.39999999991</v>
      </c>
      <c r="G317" s="377">
        <f t="shared" si="70"/>
        <v>0.97553599740452557</v>
      </c>
      <c r="H317" s="166"/>
      <c r="I317" s="166"/>
      <c r="J317" s="166"/>
      <c r="K317" s="166"/>
      <c r="L317" s="375"/>
      <c r="M317" s="171"/>
    </row>
    <row r="318" spans="1:13" x14ac:dyDescent="0.3">
      <c r="A318" s="466"/>
      <c r="B318" s="467" t="s">
        <v>269</v>
      </c>
      <c r="C318" s="174"/>
      <c r="D318" s="174"/>
      <c r="E318" s="461">
        <f>E10+E21+E32+E40+E52+E68+E81+E92+E107+E125+E136+E147+E158+E172+E188+E199+E210+E223+E231+E238+E251+E267+E278+E284+E296+E307</f>
        <v>527872.70000000007</v>
      </c>
      <c r="F318" s="461">
        <f>F10+F21+F32+F40+F52+F68+F81+F92+F107+F125+F136+F147+F158+F172+F188+F199+F210+F223+F231+F238+F251+F267+F278+F284+F296+F307</f>
        <v>494633.89999999997</v>
      </c>
      <c r="G318" s="462">
        <f t="shared" si="70"/>
        <v>0.93703254591495244</v>
      </c>
      <c r="H318" s="174"/>
      <c r="I318" s="174"/>
      <c r="J318" s="174"/>
      <c r="K318" s="174"/>
      <c r="L318" s="380"/>
      <c r="M318" s="175"/>
    </row>
    <row r="319" spans="1:13" ht="28.8" thickBot="1" x14ac:dyDescent="0.35">
      <c r="A319" s="468"/>
      <c r="B319" s="469" t="s">
        <v>265</v>
      </c>
      <c r="C319" s="169"/>
      <c r="D319" s="169"/>
      <c r="E319" s="169"/>
      <c r="F319" s="169"/>
      <c r="G319" s="169"/>
      <c r="H319" s="470">
        <f>H5+H47+H102+H144+H184+H219+H234+H246+H263+H274+H281+H303</f>
        <v>96</v>
      </c>
      <c r="I319" s="470">
        <f>I5+I47+I102+I144+I184+I219+I234+I246+I263+I274+I281+I303</f>
        <v>95</v>
      </c>
      <c r="J319" s="470">
        <f>J5+J47+J102+J144+J184+J219+J234+J246+J263+J274+J281+J303</f>
        <v>1</v>
      </c>
      <c r="K319" s="169"/>
      <c r="L319" s="473">
        <f>L5+L47+L102+L184+L219+L234+L246+L263+L274+L281+L303+L144</f>
        <v>55</v>
      </c>
      <c r="M319" s="172"/>
    </row>
  </sheetData>
  <mergeCells count="27">
    <mergeCell ref="B279:G279"/>
    <mergeCell ref="A46:A47"/>
    <mergeCell ref="A233:A234"/>
    <mergeCell ref="A245:A246"/>
    <mergeCell ref="A262:A263"/>
    <mergeCell ref="A273:A274"/>
    <mergeCell ref="A101:A102"/>
    <mergeCell ref="A143:A144"/>
    <mergeCell ref="A183:A184"/>
    <mergeCell ref="A218:A219"/>
    <mergeCell ref="B232:G232"/>
    <mergeCell ref="A302:A303"/>
    <mergeCell ref="E1:E2"/>
    <mergeCell ref="F1:F2"/>
    <mergeCell ref="M1:M2"/>
    <mergeCell ref="G1:G2"/>
    <mergeCell ref="H1:H2"/>
    <mergeCell ref="I1:I2"/>
    <mergeCell ref="J1:J2"/>
    <mergeCell ref="K1:K2"/>
    <mergeCell ref="L1:L2"/>
    <mergeCell ref="A1:A2"/>
    <mergeCell ref="A4:A5"/>
    <mergeCell ref="B1:B2"/>
    <mergeCell ref="C1:C2"/>
    <mergeCell ref="D1:D2"/>
    <mergeCell ref="A280:A281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2014 год</vt:lpstr>
      <vt:lpstr>Эффективность программ</vt:lpstr>
      <vt:lpstr>'2014 год'!Область_печати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komp</dc:creator>
  <cp:lastModifiedBy>komp</cp:lastModifiedBy>
  <cp:lastPrinted>2015-04-14T05:41:39Z</cp:lastPrinted>
  <dcterms:created xsi:type="dcterms:W3CDTF">2015-03-26T06:39:20Z</dcterms:created>
  <dcterms:modified xsi:type="dcterms:W3CDTF">2015-06-08T13:01:30Z</dcterms:modified>
</cp:coreProperties>
</file>